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5F7456CC-80E7-45C4-AF3D-564CAAAC99B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18" i="1"/>
  <c r="V718" i="1" s="1"/>
  <c r="V828" i="1"/>
  <c r="V844" i="1"/>
  <c r="V888" i="1"/>
  <c r="V892" i="1"/>
  <c r="V900" i="1"/>
  <c r="U901" i="1"/>
  <c r="V901" i="1" s="1"/>
  <c r="V908" i="1"/>
  <c r="U909" i="1"/>
  <c r="V909" i="1" s="1"/>
  <c r="U925" i="1"/>
  <c r="V925" i="1" s="1"/>
  <c r="U949" i="1"/>
  <c r="V949" i="1" s="1"/>
  <c r="U988" i="1"/>
  <c r="V988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V896" i="1" s="1"/>
  <c r="J897" i="1"/>
  <c r="U897" i="1" s="1"/>
  <c r="V897" i="1" s="1"/>
  <c r="J898" i="1"/>
  <c r="K898" i="1" s="1"/>
  <c r="N898" i="1" s="1"/>
  <c r="J899" i="1"/>
  <c r="K899" i="1" s="1"/>
  <c r="N899" i="1" s="1"/>
  <c r="L899" i="1"/>
  <c r="J900" i="1"/>
  <c r="U900" i="1" s="1"/>
  <c r="J901" i="1"/>
  <c r="J902" i="1"/>
  <c r="U902" i="1" s="1"/>
  <c r="V902" i="1" s="1"/>
  <c r="K902" i="1"/>
  <c r="N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J907" i="1"/>
  <c r="U907" i="1" s="1"/>
  <c r="V907" i="1" s="1"/>
  <c r="K907" i="1"/>
  <c r="N907" i="1" s="1"/>
  <c r="L907" i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L912" i="1"/>
  <c r="J913" i="1"/>
  <c r="K913" i="1" s="1"/>
  <c r="N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L919" i="1"/>
  <c r="N919" i="1"/>
  <c r="J920" i="1"/>
  <c r="L920" i="1" s="1"/>
  <c r="J921" i="1"/>
  <c r="J922" i="1"/>
  <c r="L922" i="1" s="1"/>
  <c r="J923" i="1"/>
  <c r="J924" i="1"/>
  <c r="L924" i="1"/>
  <c r="J925" i="1"/>
  <c r="K925" i="1" s="1"/>
  <c r="N925" i="1" s="1"/>
  <c r="J926" i="1"/>
  <c r="J927" i="1"/>
  <c r="K927" i="1" s="1"/>
  <c r="N927" i="1" s="1"/>
  <c r="J928" i="1"/>
  <c r="L928" i="1"/>
  <c r="J929" i="1"/>
  <c r="J930" i="1"/>
  <c r="L930" i="1"/>
  <c r="J931" i="1"/>
  <c r="J932" i="1"/>
  <c r="L932" i="1" s="1"/>
  <c r="J933" i="1"/>
  <c r="K933" i="1" s="1"/>
  <c r="N933" i="1" s="1"/>
  <c r="L933" i="1"/>
  <c r="J934" i="1"/>
  <c r="J935" i="1"/>
  <c r="K935" i="1" s="1"/>
  <c r="L935" i="1"/>
  <c r="N935" i="1"/>
  <c r="J936" i="1"/>
  <c r="L936" i="1" s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L943" i="1"/>
  <c r="J944" i="1"/>
  <c r="L944" i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N951" i="1" s="1"/>
  <c r="J952" i="1"/>
  <c r="L952" i="1"/>
  <c r="J953" i="1"/>
  <c r="J954" i="1"/>
  <c r="L954" i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 s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 s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V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J396" i="1"/>
  <c r="K396" i="1" s="1"/>
  <c r="N396" i="1" s="1"/>
  <c r="L396" i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L428" i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J293" i="1"/>
  <c r="K293" i="1" s="1"/>
  <c r="N293" i="1" s="1"/>
  <c r="J294" i="1"/>
  <c r="L294" i="1" s="1"/>
  <c r="K294" i="1"/>
  <c r="N294" i="1" s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 s="1"/>
  <c r="N326" i="1" s="1"/>
  <c r="L326" i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K337" i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J357" i="1"/>
  <c r="K357" i="1" s="1"/>
  <c r="N357" i="1" s="1"/>
  <c r="J358" i="1"/>
  <c r="L358" i="1" s="1"/>
  <c r="K358" i="1"/>
  <c r="N358" i="1" s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 s="1"/>
  <c r="N390" i="1" s="1"/>
  <c r="L390" i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U998" i="1" l="1"/>
  <c r="V998" i="1" s="1"/>
  <c r="U986" i="1"/>
  <c r="V986" i="1" s="1"/>
  <c r="U917" i="1"/>
  <c r="V917" i="1" s="1"/>
  <c r="U750" i="1"/>
  <c r="V750" i="1" s="1"/>
  <c r="U702" i="1"/>
  <c r="V702" i="1" s="1"/>
  <c r="U974" i="1"/>
  <c r="V974" i="1" s="1"/>
  <c r="U654" i="1"/>
  <c r="V654" i="1" s="1"/>
  <c r="K392" i="1"/>
  <c r="N392" i="1" s="1"/>
  <c r="L381" i="1"/>
  <c r="K354" i="1"/>
  <c r="N354" i="1" s="1"/>
  <c r="K328" i="1"/>
  <c r="N328" i="1" s="1"/>
  <c r="L317" i="1"/>
  <c r="K290" i="1"/>
  <c r="N290" i="1" s="1"/>
  <c r="K200" i="1"/>
  <c r="N200" i="1" s="1"/>
  <c r="L427" i="1"/>
  <c r="L412" i="1"/>
  <c r="L406" i="1"/>
  <c r="L395" i="1"/>
  <c r="K793" i="1"/>
  <c r="N793" i="1" s="1"/>
  <c r="L787" i="1"/>
  <c r="L779" i="1"/>
  <c r="K775" i="1"/>
  <c r="N775" i="1" s="1"/>
  <c r="L734" i="1"/>
  <c r="L949" i="1"/>
  <c r="L925" i="1"/>
  <c r="L913" i="1"/>
  <c r="K912" i="1"/>
  <c r="N912" i="1" s="1"/>
  <c r="L886" i="1"/>
  <c r="L975" i="1"/>
  <c r="K999" i="1"/>
  <c r="N999" i="1" s="1"/>
  <c r="U1000" i="1"/>
  <c r="V1000" i="1" s="1"/>
  <c r="U992" i="1"/>
  <c r="V992" i="1" s="1"/>
  <c r="U984" i="1"/>
  <c r="V984" i="1" s="1"/>
  <c r="U941" i="1"/>
  <c r="V941" i="1" s="1"/>
  <c r="U913" i="1"/>
  <c r="V913" i="1" s="1"/>
  <c r="U905" i="1"/>
  <c r="V905" i="1" s="1"/>
  <c r="L370" i="1"/>
  <c r="K356" i="1"/>
  <c r="N356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/>
  <c r="U306" i="1"/>
  <c r="V306" i="1"/>
  <c r="U307" i="1"/>
  <c r="V307" i="1"/>
  <c r="U308" i="1"/>
  <c r="V308" i="1"/>
  <c r="U309" i="1"/>
  <c r="V309" i="1"/>
  <c r="U310" i="1"/>
  <c r="V310" i="1"/>
  <c r="U311" i="1"/>
  <c r="V311" i="1"/>
  <c r="U312" i="1"/>
  <c r="V312" i="1"/>
  <c r="U313" i="1"/>
  <c r="V313" i="1"/>
  <c r="U314" i="1"/>
  <c r="V314" i="1"/>
  <c r="U315" i="1"/>
  <c r="V315" i="1"/>
  <c r="U316" i="1"/>
  <c r="V316" i="1"/>
  <c r="U317" i="1"/>
  <c r="V317" i="1"/>
  <c r="U318" i="1"/>
  <c r="V318" i="1"/>
  <c r="U319" i="1"/>
  <c r="V319" i="1"/>
  <c r="U320" i="1"/>
  <c r="V320" i="1"/>
  <c r="U321" i="1"/>
  <c r="V321" i="1"/>
  <c r="U322" i="1"/>
  <c r="V322" i="1"/>
  <c r="U323" i="1"/>
  <c r="V323" i="1"/>
  <c r="U324" i="1"/>
  <c r="V324" i="1"/>
  <c r="U325" i="1"/>
  <c r="V325" i="1"/>
  <c r="U326" i="1"/>
  <c r="V326" i="1"/>
  <c r="U327" i="1"/>
  <c r="V327" i="1"/>
  <c r="U328" i="1"/>
  <c r="V328" i="1"/>
  <c r="U329" i="1"/>
  <c r="V329" i="1"/>
  <c r="U330" i="1"/>
  <c r="V330" i="1"/>
  <c r="U331" i="1"/>
  <c r="V331" i="1"/>
  <c r="U332" i="1"/>
  <c r="V332" i="1"/>
  <c r="U333" i="1"/>
  <c r="V333" i="1"/>
  <c r="U334" i="1"/>
  <c r="V334" i="1"/>
  <c r="U335" i="1"/>
  <c r="V335" i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/>
  <c r="U344" i="1"/>
  <c r="V344" i="1"/>
  <c r="U345" i="1"/>
  <c r="V345" i="1"/>
  <c r="U346" i="1"/>
  <c r="V346" i="1"/>
  <c r="U347" i="1"/>
  <c r="V347" i="1"/>
  <c r="U348" i="1"/>
  <c r="V348" i="1"/>
  <c r="U349" i="1"/>
  <c r="V349" i="1"/>
  <c r="U350" i="1"/>
  <c r="V350" i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<sst xmlns="http://schemas.openxmlformats.org/spreadsheetml/2006/main" count="71" uniqueCount="49">
  <si>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</si>
  <si>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</si>
  <si>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</si>
  <si>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</si>
  <si>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</si>
  <si>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</si>
  <si>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</si>
  <si>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</si>
  <si>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</si>
  <si>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</si>
  <si>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</si>
  <si>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</si>
  <si>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</si>
  <si>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</si>
  <si>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</si>
  <si>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</si>
  <si>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</si>
  <si>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</si>
  <si>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</si>
  <si>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</si>
  <si>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</si>
  <si>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</si>
  <si>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</si>
  <si>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</si>
  <si>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</si>
  <si>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</si>
  <si>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</si>
  <si>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</si>
  <si>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</si>
  <si>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</si>
  <si>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სსიპ-ნინოწმინდის მუნიციპალიტეტის სოფელ დიდი არაქალის საჯარო სკოლა</t>
  </si>
  <si>
    <t>სკოლაში წაყვანა</t>
  </si>
  <si>
    <t>პატარა არაქალი - დიდი არაქალის საჯარო სკოლა</t>
  </si>
  <si>
    <t>სკოლიდან წამოყვანა</t>
  </si>
  <si>
    <t>სსიპ-ნინოწმინდის მუნიციპალიტეტის სოფელ ჟდანოვის საჯარო სკოლა</t>
  </si>
  <si>
    <t>სამება - ჟდანოვის საჯარო სკოლა</t>
  </si>
  <si>
    <t>სსიპ-ნინოწმინდის მუნიციპალიტეტის სოფელ ეშტიის N2 საჯარო სკოლა</t>
  </si>
  <si>
    <t>ღაურმა - ეშტიის N2 საჯარო სკოლა</t>
  </si>
  <si>
    <t>სსიპ-ნინოწმინდის მუნიციპალიტეტის სოფელ ორლოვკის  საჯარო სკოლა</t>
  </si>
  <si>
    <t>სპასოვკა - ორლოვკის  საჯარო სკოლა</t>
  </si>
  <si>
    <t>სსიპ-ნინოწმინდის მუნიციპალიტეტის სოფელ გორელოვკის №3 საჯარო სკოლა</t>
  </si>
  <si>
    <t>ეფრემოვკა - გორელოვკის №3 საჯარო სკოლა</t>
  </si>
  <si>
    <t>სსიპ-ნინოწმინდის მუნიციპალიტეტის სოფელ ფოკის საჯარო სკოლა</t>
  </si>
  <si>
    <t>როდიონოვკა - ფოკის საჯარო სკოლა</t>
  </si>
  <si>
    <t>ვლადიმიროვკა – ფოკის საჯარო სკოლა</t>
  </si>
  <si>
    <t>სსიპ-ნინოწმინდის მუნიციპალიტეტის სოფელ  სოფელ გორელოვკის N1 საჯარო სკოლა</t>
  </si>
  <si>
    <t>ორლოვკა -  გორელოვკის N1 საჯარო სკოლა</t>
  </si>
  <si>
    <t>სპასოვკა-გორელოვკა N1 საჯარო სკოლა</t>
  </si>
  <si>
    <t>ეფრემოვკა-გორელოვკა N1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</si>
</sst>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11"/>
      <color theme="1"/>
      <name val="Calibri"/>
      <family val="2"/>
      <scheme val="minor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</cellStyleXfs>
  <cellXfs count="6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37" fontId="11" fillId="0" borderId="1" xfId="2" applyNumberFormat="1" applyFont="1" applyFill="1" applyBorder="1" applyAlignment="1" applyProtection="1">
      <alignment horizontal="center" vertical="center" wrapText="1"/>
      <protection locked="0"/>
    </xf>
    <xf numFmtId="2" fontId="11" fillId="0" borderId="1" xfId="2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2" fontId="11" fillId="0" borderId="1" xfId="0" applyNumberFormat="1" applyFont="1" applyBorder="1" applyAlignment="1" applyProtection="1">
      <alignment horizontal="center" vertical="center" wrapText="1"/>
      <protection locked="0"/>
    </xf>
    <xf numFmtId="37" fontId="11" fillId="0" borderId="1" xfId="2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2696836F-9004-41AF-A6D3-936B65791B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8E34BE74-D88C-479C-A2C4-B0AFBC47E2A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4CC4ACD9-637D-4A52-ACFA-8F202EF55E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9B6391C-71B0-4069-9979-AD2D1E53B8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A03A5AD2-975D-4CE9-AE75-900645D1B9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75C9B953-83DD-4015-9E67-8E3B00A8830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C7925E58-FD25-4DF7-BAAA-861EF5BB2D1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289B8CF8-9365-458A-AB61-7C0032CA80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BBAB4C4A-48F7-48D6-B6C4-F92D445D774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FE325C46-75C3-4011-8BEB-070C6FE23A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43FC1455-EC92-4BE8-B3D6-037E89437A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CA20085E-EF60-4F79-A30A-983FCFF779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CEA9E0F2-E570-46B9-8D29-9999377C0A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F347A8DA-5AD5-40EB-8CD2-DE9526FFB3A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F7D88094-31B2-4119-A420-576689804A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3CE05E2A-5D8C-4C7C-890C-BB1798D153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4662040D-B6CD-485F-B945-D868E6C315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B5FBBE2E-EEB6-48A7-86F9-2AE4D0CEF8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471BBADF-FF8C-4C5F-8458-9F6CFB351F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752BF6E0-D20D-48AD-B8FC-3FB14869E3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391E976-527C-4FAA-BA13-92A373C620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112AE04A-A8F7-4E3F-B6BC-1ED3F901FD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26AD6EF7-CD58-424A-B52E-77E756592D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A8535C6F-8D7C-4F2E-B342-FC4DF47C10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34B3D8E0-2750-4318-A68C-BAF456CF27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672F5A53-18E0-41A3-BBA9-42960D7998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D49A8E76-2D74-45CF-A19D-684D15E8F6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A0C882E8-AD23-46F1-8BC3-4A3C4D82EE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A9F368E9-C435-4990-93AD-F8A1C9DFD7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30603ABD-F3FB-4124-8FBD-AFFFA64DB2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D1232CE-AB8B-4DE4-AE94-3ABAF60ADB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AD0F7913-7735-40B8-BAB0-38C2812339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BE0CF5BE-7B3E-431E-8598-F3174DA37C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10AA0F37-EBB0-48C2-A0CD-53D181119F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445501AC-2358-461B-B969-6C912AA180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4B5B876-AD2D-494C-8E03-297742A67B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5B1E35B-AE7C-4FFC-9733-E9BADB8559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42B259D3-B402-42A6-92E9-012BF4FA3D7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3AB59C93-46F0-4F90-A99F-3357AA9ED5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DF6067BA-2611-4825-AAAA-01E79707B77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13DFF6C1-9562-4AE3-AB26-A3082378CB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D9D08A1F-5A14-4B03-800B-6F9010C496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2B1D6A9C-8BC3-4FED-B31D-2AE5980E2F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7095AEE2-1B01-4A7F-A5FC-45C6C6529B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BC70B02E-CA6E-4C33-A4FF-1752EA0EFB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6F390297-6A92-4886-8205-A21A29DC27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22D30874-E9D8-4E77-8BAD-8BBED5D4F3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3704473F-39C8-41C0-96D3-9CBEE55B0E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1B6A0FBA-F6A3-460C-A710-55511B0FB75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2A78411F-7486-43B0-B6D0-77907009B8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7DE5050F-7FAF-4316-A635-5624322226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BF861223-38E4-445C-A6E9-B9E2497282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DCB0ED83-EA8D-4648-BE16-304CC6F418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6FA3BF2-255F-4FAB-98EB-075FBEDDE2D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484928BE-B08C-4F5C-8FCD-B87FC0F8B4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6AD6EF68-4C7E-4CD0-80A2-0ADCCFC498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BC989FB2-D0D0-41E8-856C-2EEFA28DA7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9A77EF8E-3DE5-4507-8C3B-A72B7F2528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321B175B-FB4D-46CB-8205-173EC8F8F3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89C68F21-858C-4E08-A0A5-9F2BC293994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C5A95CA6-B2D5-4385-9E4E-BABF025D7E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59EB7480-5A05-43EB-910D-A973BB361B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6450EAEA-7168-456D-B78B-CF336B5C37E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976FB942-32F5-48D2-A1AA-29526E065F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38DAE508-1649-4240-9BE4-FCEF22C9E6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3C779C49-F7FF-468F-8CCC-D92D673F77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D6695299-3285-4688-BB81-052CECA0E7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66F55140-FCF2-4F9F-A1AA-9A462F239A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99C7DC7D-1B67-4FFA-84BB-964AEDA69E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C076549-9126-400D-899B-5B4F20A4B5D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1A3F991F-E50C-45FC-B920-BC278DC4DB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40CA2640-F5F4-425C-AD8F-CB034BDEB0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4F04F9BC-AE40-4646-88B6-D81C27D335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791E336-8460-4EA9-8BCD-7A3A6B56C0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FCB0D96F-1512-4C14-BF04-67B6A5C72D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48F09721-666F-46CD-9C02-D9A3E2194F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EEF563B5-661B-48F8-BF40-44156BC69F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2A3D6672-0C46-48CB-AD60-68A1F14B43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D1C90C46-4646-4017-903C-F9A45AF40C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CBE2E8D0-5DD5-426B-8119-836E92F57B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1304E21C-CD15-4F25-B784-40EABC2A89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3AA7BF0-D902-41C2-996B-A2558A1BC9E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349EB0F2-2F75-4D8D-A3BC-B27AC599CC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2232805A-DCBB-4418-9C2F-C460BB14E6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5FF141D4-FCDC-4821-8E79-AA40ED4019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1421FF95-EB8F-4635-8583-2F641AEB08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2CE60BB-9B91-41F5-BF34-DBD048DA6D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1C4EA830-0DB4-4B23-85A5-FE5B719298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14CCE06-7B03-4E32-8684-64C4E88BBC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29DD3B4D-34CC-43C3-8558-56F20F7B6F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8464EFDD-D2C0-4D79-AE3B-B3293793E7F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D29272F2-E223-4747-8496-FEAD8D6CA4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69837EBA-1FEF-4491-A500-794C7072367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9694E7E6-FEE4-4ECC-A931-65F87A2872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8C33D631-BB64-4734-9164-8B249F7C4A0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B39DA4A7-F8B6-4479-A65D-80E3D62490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66E08509-0A20-477E-8A4A-912EF21494A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5A80A826-DC5D-44CD-976F-9829D467A1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26297E2D-ECE7-4725-A54D-C83AECB9E9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8DB04218-89E4-4212-ADEE-52D9950608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D9A3758E-DC97-4403-9B34-D467D35618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3E0A4D95-A682-418F-ABF0-360660DBBD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147C3E42-8AA0-4386-97C7-3A709CDAB9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C0CB83F0-101B-498C-8D88-858FAED8A7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B488DB5E-8852-4539-BC40-B5EBAA80A5F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E1745C3A-1294-46FE-863C-BC439F190F6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8F1F0F7F-2385-4404-B7FB-EA4621DF42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6B6376D6-87B4-4F44-B9BF-7C9DD1C2BF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4FD8373-AC9C-4340-9A3B-0EFB38EB81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50BBD514-4FE2-4768-9B7A-8CC330D286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CB275F2D-5296-4D95-B346-4EA41B08CA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5FA578D4-2418-4B78-97CC-DC1E6C3F06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E6C56D96-8C57-40CF-A7EC-2C3C8E2BCE4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F04BD87B-1BDB-45D6-BE63-31F1228A30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717DBFD3-BAAE-45DA-BA3C-BEE3AE5D2A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12351291-05B2-4EED-AA64-2F96619794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550DE0A8-38C5-4628-83AF-25A46D90A0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72B8DE7A-188B-42BB-9438-96093C7F49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FA69089D-F74D-40A8-A496-E97AFEFDD9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E2C7E823-4EB6-44D6-8784-EF535BA074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B768A2A4-564D-4C9D-A39F-9494FB297A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E9D715B2-BFBB-44EA-BC20-32C2BFE404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4A61B3D8-4E22-4293-907E-11BA3E5B27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5D4CD8C0-5801-4148-9E77-5B3DE0A5BF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9E7C92A4-2718-402B-BA27-E176D2A43E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D6203806-D4AD-48BE-BB6E-EE913216502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E926197F-F3E1-4C13-B090-4B72C19C4A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4D44D9E7-D4BE-4DE6-9FAF-32EF372440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595604AC-5C7A-4284-BE7F-4C6982ECE4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34639A6B-B167-48F4-8D59-4B9C4C4A9E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308C24F5-CA37-49E0-AAD9-B844A8F53C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64A579BD-5F09-4E2A-B284-04A786638E2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9879BDC9-5408-44DE-8E41-84FB5D341F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9D352363-AD92-4574-B65B-1095907612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EACD6104-6BA3-459E-B999-EC8DE4FCC98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45D9848F-183B-4EE2-B926-886D0003DB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9A6586A9-07BF-4CE9-81C0-4529B262D3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61E5DFC1-6835-4D19-8142-E2CDCEA6CD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3E324A8F-BFAF-42E9-B468-CCC2FAC401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50FBDC82-E3EF-4B8C-8E4C-565B8CB14EA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799C73EE-C228-4C86-B03D-96D5B2EC53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52BB9C1C-AFBF-4F41-884E-2637786445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EA7769A0-95A5-4046-94AC-F723505FCF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599D63A9-0F3B-4652-8F88-545BB749014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BC0B8E72-C818-40F1-B077-74B8708CB8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89E2B66A-1420-4CB2-8001-0131E3EE51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E5C807BD-730F-4D6E-8A73-5096176EF05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70B4E21E-F488-4D43-B393-48F22C263E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F5DEE8E3-9199-4EEF-A08F-59A732CEEF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2AEC7084-B2A6-410D-AD97-787A3EA221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D9C7F870-4659-4FC6-A1D7-32B19C8355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FC170CB5-3933-4E82-A97C-D3F2C7CFA8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D91FD823-5DF3-40C7-9F06-2FF16D0427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AE17B3FF-B335-411C-AA90-F68514B737A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5FFD2C7E-4233-4626-8038-740646AF6E7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C2C28FB6-5215-46AE-9EDE-5082F42BA0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A807483A-158B-414E-B32B-116CF19F33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C38777B8-5107-4D53-BA94-9280701EAC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CB970BC4-2F9A-4E18-A9E8-97A8557611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6E72D46-24E3-4507-AB02-6C7338F2C0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985DF1B0-3042-450A-A5B2-484DF4B8AE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610BE0D4-471C-45BA-AA62-86319E5154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F74961DF-E1D4-4565-A858-8D01631D78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7EBBF695-A9BE-495F-82F7-2A7EB5F142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7AB0BBA3-2221-4166-80D7-835F517E8D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D1C9B3B-310D-4519-BA19-C45FA43F79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3CBAADB4-713A-4CE4-BB37-42BDDA9659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58600B07-9684-4367-8B35-050272DA281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61AE0FD8-1623-4F03-8087-5879734E23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E2863AD4-6F6D-4695-8A05-C2F4CEBF2A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EC440ACE-73A6-4531-8E2E-2D1ACA6299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6C5F6A44-82F0-4CB7-9D0D-1B8011AD026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645BDA2A-9AC4-4370-A327-A25B75A5B5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FD89303F-43F1-4579-8F32-BEB1A12CEBA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8B802279-21CC-40EC-BEB0-C9F7DA864B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34EAED2C-8DD9-43B6-93B2-A17142E4A2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92EB47B2-1AA9-451B-917E-E5414F1223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FE1974CB-4BA9-41EA-9F73-9E6588A9AA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3BD64599-7724-460C-AFD0-CAE519DA65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AD498E15-B99D-47C4-8191-26C0B76116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DDA0823E-83F0-4E5C-A617-6505C2BE57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57A8AF4A-C21E-4B94-A977-A7DE49163E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831C2356-7D02-43E7-A188-AD80E51869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724DE07A-D4AC-47CB-8B3C-B6B748E43E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69C9C177-F02D-4A86-8504-1417EE0B861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57C4CDE3-2753-4E18-A43B-16C13DA3C6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2BC63F07-EB01-408A-B283-D0486F91F6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19617EA-D3AE-437B-AF06-CCDF1F6B07C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6F7AB773-00C2-4AA8-901F-9B062CDF6A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84BF1401-844C-4F60-BD7F-1BE6B6E62BE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CFFA6792-88DD-46E6-86A7-3AD7BE0477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721E02CB-72AA-4BB7-A13D-DA783A275C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F8D63BB6-AC25-4AC6-A518-EF500E3BA4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6E602CE5-FEA9-4A20-97BB-7A36393DF0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E30F40B9-7D9A-4335-B557-B26F3D013E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5F8DEF40-7EBE-444A-B579-B04ED2CBE2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EB365B87-6397-4854-A0C1-E06EAE6627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CD40164F-448F-45D1-BA93-D198593041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B2F4F64E-CEFE-4C35-AF47-8010435F52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B8D659E2-A295-4B65-808E-6A8559EFFF4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C45F805C-0CAC-4B29-9043-D26564FBC6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92A0A4D-C046-44C7-803C-1A4E25521C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23D483AC-BE5D-4EFD-992D-EC76A120B5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851545A9-DF3D-4BB5-A6D2-1A77B54BF8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15369CFF-AE38-40B3-B6EE-900F9A86DCF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CFBC1C67-B105-4BE9-8883-CD8A27D9C0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F31F1CDC-5F0F-4529-992F-AB4AF25FE7D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6F78CD9E-58FF-4F62-9926-FCAF3EA9EA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973D6BF1-5417-4CD2-8908-64E5FA44CB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709ADE2E-4F41-4B3D-87DB-D9A41C21D9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FBA1E6A8-F308-4974-8D70-551BFAC13B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E2BBD04C-3AB6-463F-BB07-531FC5530F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CDC361E5-90C2-451D-9D07-41C0A0BD0B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5C71C176-C2F6-419A-A3FD-D73EF4D170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7A384158-F902-4C60-BB0E-B39CD5DDF3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A02006FD-DD59-43A8-895D-3A27D9A19E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5C69850A-652E-4846-B622-01C08F92BB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E28997FF-8AC7-48F1-8C38-77EC3DD2F8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7A34EE3-E3D4-489E-97D2-9F63A8BD6B6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6ACFFA95-0F07-495D-B14F-49BF268B9F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FB44AF9E-FBEE-4DB1-BF34-3899AAF178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C8BD0AEC-1CFE-4B9C-BC68-367A2C307A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E0CFEFBA-8BF5-45D6-93AD-21C0A70BCB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B403D548-1CCB-4415-8BF2-F6D41924B5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980E3F33-AE45-4572-92C5-23CC3B8E7B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1E9A0DC1-1E6B-4432-8A06-BE4A6D49CB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780CB2F3-777E-45F7-AFF1-14EA274F09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642CBEC7-7DB3-4419-8848-C6EE2BCBE5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512ADA42-B490-494B-B16E-1DD5F97035A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F467E78A-1029-4DD8-ADDC-159DFA2816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7254A27A-4B1B-43DA-92B2-249BACFD49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307F163E-6F82-42E5-8E1C-6454D76F52C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1CB958FD-F7B6-45BE-A050-52C763435D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FD6263AE-9401-4939-BA02-5BAF5D94FB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DF87FE8-3EF7-4ACD-87B9-8D39BDE70E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B3A6B5A7-7A24-45CD-9EA0-44015413C9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F0F8A043-88D6-4A4E-845D-639492DEAA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3D06DBF-4485-4898-A14B-B3F557E392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BB214D57-0CD8-49C0-9D44-9C847A7B7C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A575441E-3A58-4679-8C9F-ACC9971D06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6019F137-679D-4C9B-92A9-B1B095B277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ECD32B9D-001A-4052-8650-920842B575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C34BFAA6-0D99-4D7E-AD59-2965D08720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6BF6F7EC-2ED7-42DC-8279-628425A038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A8811AA1-36CF-4C22-9827-91482DEBEC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D8B7AC9F-E042-4E93-AC4E-9A0AD52BFE4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A1772018-5E8A-4D27-9DD6-2113F0E6FA8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C80AFA55-E0C3-42FE-8468-1E3EC0E1905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364807D7-9834-4BDA-8FA9-C78D9A7BC9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24E6FBD0-DD94-41F9-AB33-38FD90C648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E557C71A-AC0C-46DE-9DD5-977CE3CA71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F72F0241-3093-41B4-B91B-D6B40230C9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A54D932-A6C2-4852-9813-2EAA656B39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1D449945-6137-48F4-8137-997FE23BD7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74C4438D-7AD9-4A36-9F82-DC6E8F3636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EA19E073-9508-4997-9976-87AC99DE30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B0AEA9CE-2693-45E2-AC13-B723749BED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D44A12C0-BF48-4CA6-868D-1FB7535D228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59266C5F-FECF-4FF4-90BF-B461E8D1DC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D5FCF474-3877-4B18-AE77-4FADC6C19E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31C29661-BE85-4ED4-8F58-66A373595F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6E4F8B7C-B5F0-49B2-B430-158D5677A2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839406E1-548A-4B31-93AF-A20FA1EF14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EACCBB61-87CE-4393-BC23-9C37925EED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A7593809-FACB-4C6D-959D-1FF98805B4E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BC567462-B2AC-46BB-B009-D0FDB01EEC3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485A15B5-4DD2-444F-8880-5E4F1B8AA85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84AFFC16-1DF1-4CF1-97E3-A7B1F79549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5FA2D08B-173F-4BE1-863D-8D1BA03E656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8328B075-ACA6-45CE-A7D4-5E31B3FF3C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13014BC2-6F24-45C7-949C-0179FB2882F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31F31DCA-701E-44D3-A5FD-CE138683A6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3CFDFB00-9AFB-4E6C-8043-C23DEBED9C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E616ABFE-47EA-410F-A8C4-06D80D8775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78643608-488A-46F2-BBFF-108532FD8B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B0B5D999-4C3A-408F-9BEB-3D6B9DFFE78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35C42B73-3819-4F66-AAFA-BAC8D954DD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66FCE4E1-74C7-4E18-8C65-4FD0222DB7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32905766-B6CF-40F6-BF4F-8D14C41B7E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E49AA3EE-2CAB-48E3-85CB-3D48551B08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DD052971-F356-45B7-A9BB-C5B25ECF36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F374E6B7-EE9C-4CBC-A653-5ACC7AB878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F54B376A-9CED-4D19-BD53-0BCD448183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6E877445-9FBF-46A2-A62C-016FD2A856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3FAABD86-DB69-4BAE-A997-CCD1B5117A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1517B639-1FD2-4D8C-875D-1ADA29A4A3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2C8BE589-3040-434D-B24A-730C4ECE958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7BB9DFC7-5E75-42FE-B5D2-99D9EFE956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3793C089-36B8-4A19-9889-FA0F68CA0F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E18B2252-2695-476E-8E3C-E1540D6959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781C3586-4652-4DBE-9BD2-D48BB5F3E5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78F34B37-2300-423D-8F21-4D42E735D8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B755DF87-FCA0-4A68-85C4-71F2AF2CC3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9A095791-47B0-4813-B1D9-8F836C13B88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32F0458-314E-43A5-B0E1-3DF4936E704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99156163-D729-410A-9066-D395AAFB7B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FD642EC9-2302-4590-B310-940122000B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851EEC83-1536-4FC4-AE64-A5C5FD3723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823BA53E-0566-4946-9AA5-03F3E8193E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4E46E117-113B-4470-9543-36BE7EF6C9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D7BC6A3D-911B-40F4-8465-500858A3D7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5906777-383A-4F7A-A4AB-6CC697F8F43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C73DCA16-32FB-45E6-B1B6-212E26647E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B3F2EB3B-0842-4E33-AB64-1287D3E357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FB98F839-DC18-4A56-8B23-973E5843D9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108BEDCF-3E91-4EAD-B9E8-36026D86B33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2C44C82F-E292-4303-8304-FC74194793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E80C5FDB-D85C-435A-A185-F6B68A5B49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318D9F86-E492-48D8-8C0B-DF26CBDA2A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5D5A2B09-E7A3-40A4-909F-4A44B77AD3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AB0AAFFD-C8AB-443B-AD00-F487F45883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F50820CF-A516-4BC2-B0FC-5DEB123F54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7F9316A2-F89F-4A73-AD61-B2093F1CF1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DE8E0003-A100-4A49-9B0F-48972274AF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C3EFE4D0-D82D-44AC-8A0B-3903B1EE54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92352324-DB90-4139-94E7-7C09A33467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27FCA6A9-8EFC-4D9D-AC8E-55E0426C9B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5E7DBC26-29D4-456D-8892-7558DC0A86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5CB926F6-D9ED-41EA-9C35-7BF325AD28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B56D02F2-93CF-4C70-927F-DE18BA23BF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A713CF7F-000B-4C81-904C-B64E7F7FC8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FDE6285-A938-4C89-A61A-678EB2CDAA1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4B862DE-3BD5-4826-B085-0204E1FC23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B1EC3A64-7B2E-4E39-BDF0-47DA5B03E8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DF0FCA75-7086-4340-8EA4-77B24F9E7B8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D3E8482D-E0F5-43AD-B5C7-A65D577F42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77C7AAA0-A075-46B8-A5E0-5036162B87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24391299-CDBD-4927-803A-1A3A12ECA5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CC8F1A7C-7863-43E5-9B7A-20B6C10AAB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2BE385BA-26C1-4A9F-AD3B-2B9DE23FA9E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58CE485A-B63A-43F8-8FB3-C75AF2F9A5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63A10EF5-EE2C-4CC8-B756-A70F8FFD75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51032593-CB25-4B60-AD04-A62349BC60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3F078B78-4804-4CAE-BD63-AF65E3D143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57452A3A-7357-4284-9C77-6375A3207B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9D4D11A9-FC36-43BE-AFCF-DF1CE71E34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C8945883-8A0F-4180-AF82-382662987C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C6538CA0-793A-4F8D-A746-EE5BF97633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49D5501-8ADA-4760-B721-CE33716F81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10DF63E4-F05C-4DED-ACAE-3F05226371B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2304F94E-5E77-4CAB-8B32-CCC64B3F04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956916DC-7047-46F0-B526-A242B2AD29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CB55BBBD-CF5F-441F-9967-C8F2A033BC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F611B808-FE48-48FB-9D5C-227AC70FBB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D9C5BB92-DD66-40CB-912E-2765FDA6AB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EAFE678A-B543-4CB5-8C78-3B8AB5888DD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D620CD41-AEDC-4F29-8125-8E38022A2E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BC15456-48D7-4319-B077-4AAE1E2CDAC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CFA9C027-CCCC-4246-B861-65C6927390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714DDEA3-50FB-47A1-8A82-A077875932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BE2C4671-F423-4BFC-BAE9-ED1E2DEC0C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120FF7D9-7522-44A9-AD07-A4301F2EDC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1AF4E734-7AD8-4942-BDFC-0F35EF7A34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D6A66E48-6182-48F7-A1F2-0A0439B83C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A87B0488-F53C-43D8-8F58-024A497854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13198FD6-9AED-4C58-ADEF-207B752BEB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837819AC-69C1-4D18-8DE0-2962ED1F3D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E61E9A61-6095-4B22-9EED-8AC23C44D5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E6B6BD43-BFC4-4E9A-BFED-72BD0EA042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5FEBC53F-F6FB-421C-994A-C28F263C14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60EE4E6D-C097-4B5A-9D60-DB7D85A40C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41C3299B-182D-4284-AF97-BBFBC29C27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D1E4D88F-6ACA-4C2C-9F4A-CC4FBAFEC6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7AB03DB3-F557-4CBC-933C-8B1F8E27C4B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C4CA52AE-E0AD-4FA4-87E9-C4AF5BA9C45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71122809-4E25-42CC-879F-D7DCD4F2DE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32A7B61A-F3D9-424B-AFEF-2E7B3C58DA0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19995297-A75D-483B-B485-0040A94FE8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6D7D1BE0-5620-45E1-8FE3-F0107D163F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575B10DF-16B3-464B-84D4-FBBA1BAAAA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F817A27-01B9-47A6-847D-ABCF3FBC56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A07743E-611C-4FE3-B4CC-6CDBD7D034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C21BE9AA-F43E-4660-A4CE-C736A3FCE2E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90404A8B-1225-4353-A45D-461FF7E1E1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8108EF61-E863-4722-B57F-B3F215C916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374EA6EF-1828-45A8-B74C-C2C6BFE506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28AB4EA9-8C24-4E2A-B727-A10C10EB8A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AB359039-81E7-4156-9B1E-9E7C3172A5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778418D2-A52A-43E7-9C9F-3D089345CD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1B366111-FC63-4C19-AEAD-8FC44AB097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A71664FE-D4CF-4EBA-B3AC-F7150DF2DC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BD023DE-31B2-4EAC-9E8B-C79500527B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3BD0043D-62AA-4215-9AB5-BAD1A58CDF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82C21F79-337B-4967-8AC7-FB591FB7811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237F275C-8ACA-4F7F-ACA8-DE109A951F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B8833FC6-9792-4E80-B9D1-8EF68A1F57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9D4E5540-0011-4190-AD7C-4CBEBED819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8ABB89AA-0A5E-4F5F-B09F-20888E8743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D287A153-983E-45A6-ADF5-65B6AD4DDD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FC87C5F4-C500-459A-9495-82F1D7FCB0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975587E1-9691-426B-8483-2071B072A5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B7BAAAA5-7D79-4083-A0B0-6AC7CFC3A8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9105B7E1-0425-444E-9FF8-1C7519A131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EFE06C3E-9776-4C64-BDFE-9D3A3979AB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790C5CBF-E2F9-4DCF-8D08-ABC1AC8366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1DA1D1E-7899-457C-AF68-2463A7D02AE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DC90D874-14F8-43DE-8745-4BD63C7CEE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F45EE52B-549B-46F9-BB34-ED84539126D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4B74400D-16D0-42EE-A27A-115020763C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155DA03B-A0C7-4783-8D17-1BB9D3BA41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B7FC26C5-1993-44B3-82D5-9CE9064D7C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4596D4E3-A50B-4CB5-8E61-28C48B0901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AD418AED-23E8-4A36-B3AE-AC77203FEB7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FC780FCA-505E-46C0-8F56-80F303B0DFD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BA606CA6-B2FD-4237-A749-CA6505F4F8F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827B7E4B-836A-41DA-BF1A-C0A7F6E8EC1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76D0513A-25AD-4000-8083-CA8217B2F5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22DCE50B-869D-4DDF-BF7D-BF6BD89D12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1A59F0A-217A-4C31-8D56-E2E008898B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9AFBE3B9-10C5-4E73-9BEA-389DCB8AC3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13759B62-8636-4BF2-A0DC-37D873D694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899297D8-9570-44B4-BBAE-E15239A884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B0347B7F-1849-45E8-9273-409D700F55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AA95955B-1132-4F0E-A3F7-B7E18C74E6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AF24E2F-5DD5-43E1-B181-E4C8E72B2A4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CDEA6335-7EF8-4C13-B39E-B6E333E5994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9018C74F-63CE-4F30-9D63-4CADF6ED32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68CC47EA-C0E3-4CC0-95C7-64558327A3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ECC6182F-CDC8-4F05-A03B-60B128DAF8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6A24296-36E3-4B00-9AF0-190922C45B3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8426C946-2966-405F-AB9E-B1A8741B39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B97024EC-B42B-4BE5-87C8-DECC425232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FDD20FBC-EB85-4E3D-ABF5-D57802B3DF5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34C03390-963A-4C57-AC0D-066A69E8B1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6329314D-9CB9-4790-A9EE-E01A82448FE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8B256CE4-0890-4C19-8F21-F36578BF47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E6F0C273-564D-4683-A730-C75ABE5ACB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FA1CBE8A-0CDD-4CC5-B403-56DFDF8511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D9DF3BB3-E420-4DF7-960B-7533E557E1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A45F052E-6B1D-4FDC-88B5-B46A60C0CC1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EE1D5676-6219-4DC6-84B8-8C4F98D220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C7FD3126-83A9-45DA-B15D-5BE9959458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6201376F-ACE4-41FA-B915-68D0130D49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825C3CFB-5BEA-42FE-83D9-A4D77ADBD0E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CB9B9FF1-B6EB-4765-88B7-8E4050740A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BC9CB0C9-6488-4290-9F58-C7F1684C904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18A6F827-3893-4F94-A8B7-CAC0C37306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63771F00-E0B6-443E-9060-65076B8AAE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F83146F9-F21D-43BB-9241-E9C9C4BFE30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EAF067E6-86DC-4D28-963C-D4180DE81C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88CECB68-9532-48FB-BCA2-121D488960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E896D50F-3462-4003-94F2-DC3CD5042A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957F7418-8CE3-4A15-AAE3-1E236D62614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C78F560F-5E92-44D4-92A4-A4C2E2442EB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3965313B-59AB-4DE7-8264-B679BCBA973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712E660C-EEC4-434A-9DB9-EB555BAF45D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818C8517-7BAA-4018-98D8-BF6FAB4D46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F2CB35EA-DA59-487D-822B-A2D9F7DC5BC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9636A11C-AEF0-4A84-A160-9D5DCE1BAB4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56E9CFBE-3AF1-41BC-8060-00625AEA19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E3C20A00-DFD1-4F33-8925-90B88311B5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F59D2EA0-7C5B-4B65-8E96-E807E7B343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C4A28939-2961-4BFE-89CF-C983F06566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94627903-8CFA-4E29-A785-087C97B4730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1C490E0B-D423-4695-96C2-3FDA61EAB0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CE6F598-7229-4997-AF2F-1B3E02BEF0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63CA6CED-6834-48D4-A328-E094841EFB6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5DB87F76-AE28-46C0-B0BE-D1CD70CA0D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856BEF69-AB8E-41AA-8F1B-57976FCC33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60B9890A-B5AC-4682-BA39-8B635C754E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7885B09A-30E1-4528-B3BA-16AE324136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FD97BE62-7345-43F1-8946-50A26E7ADA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9031AD1A-79E4-4ED4-BBD2-081AC5463A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BDA3FE3E-6B29-43FD-8D49-2F9EED8D88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691903A2-2D76-4F9A-BA31-A11FCEC945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3CCDC5EE-4AEC-4C01-BC80-2BB272B10A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3F459582-185F-4FC6-9836-EA97D52B91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5A95CB3-F2FD-4ED2-8CD8-37DADA9E7CE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D412CC90-00A5-48B6-92DD-DC30CC39EB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46B50E07-9D74-447F-B326-931C752D55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73BD174B-AB24-4535-BF07-3D7F19BAF2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B911A560-18BE-453A-810C-0AE01389D9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3CE0246F-8B05-41A4-B554-C5A4D43133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EA3F1612-CCC4-4590-AD62-3E7A17899B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4FA29980-9DAD-463B-9222-DCF345EB1A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6E5155D1-BAB4-478B-9AC2-5168EFD294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67EDCB39-BDEF-44F3-8001-F013A7B399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624AD971-E24A-47B6-81A7-AE9419F5A1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99DA5424-E56B-43E0-9931-B43DC5DEAC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CEE03B62-4DC0-42EF-91F8-78616A65E6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B3FE6E66-B651-4D14-8E77-1E5C8DCBF5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C0D64868-E6DC-4895-8FA5-8A474BD72E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2707597C-2CB3-4FE6-B431-70405FB0ED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3BE10C0B-1CA4-4579-B5EF-15E274846C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FE752F60-AC4A-4F94-8462-AB9619564E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C8EE5118-4BD5-45EC-A06A-E394C6AAE02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8E25C5B5-BB2D-4554-9A23-67D01F3E09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BEA51E9E-E250-4029-B377-992F06D574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E3C45634-E855-4334-8FFB-44C061DCC8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EAC48503-C1BE-4A56-9072-531741717E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66F74C30-AAF2-4019-8A51-6A3F643B1D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D2519B52-FFB9-4427-A0DC-29421480F6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C5C605E2-40CF-43C2-A112-3E4578BE5A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CC225B27-B932-4404-967C-03B03C8BB8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B3F1914C-9EA9-46CB-B5A6-67B2AC9D2B0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64505FC3-5B57-48BD-9130-9797C62DC5B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75768A83-D228-42C1-9B30-9E4536A1DBA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24830CE2-ADD0-4225-8021-3E9B2FB858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7896F5C6-431B-431B-9087-176181C411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F5536217-138E-49EF-B23D-4F7BF178CD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2B21CDC5-8583-4A14-AB0B-2B0A34F316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C29F9272-1AB0-4754-821F-F8F7AFEECBE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1DB7E77E-2ABD-4D4A-8162-AC52D5D7DD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486BE596-BE9A-49FB-9459-34B4230C1C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34B76D49-7F09-4136-A10D-F9E76CF6BC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DBE791B-DFFF-478D-B47D-5BDBE78963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3A9A192A-3002-4A75-853C-94712F226B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EE6DAE93-7682-48A0-909F-5357B6C43F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4375BCDD-AB47-4811-9C51-38E07F8E7C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8910A775-D9F9-4370-B97D-979A5207FC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A4D0A3E3-2F7B-425F-95B8-945C31C465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4C8B8E4F-846D-4E41-90FC-6EC5CBE66F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719E7BCB-B48D-4605-895E-D2E24AA7D1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91157239-2842-45B0-BE1F-0CEF4CC2C29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775F670E-200F-4603-A656-032E4FF049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39A3C1E1-6B4B-4AFF-BF40-845E9F43B0F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748B9B26-DE32-47F9-86A9-5F2BC15A4A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2FABBB2-FDEA-4A63-933E-FA0AAB80CAD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1DAC5333-6DB3-4734-A77B-571D3FC48E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49373143-3DD1-47F2-A0E4-D5075DE1884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CAF662B6-D6A0-422E-BF28-A6E43B35251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7A116C89-9731-4FED-9D50-AAAAB0ADD5C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66B2C77A-7B06-486A-85CB-EB7D4135B7B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65C7660F-0CB7-4A18-BF4E-28544DEE70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AF44AA25-5D88-4025-A56A-4DF1A597F98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D6DE837C-62E0-41E8-BC1F-A3A2E9B3E4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4151EF0D-2416-4883-9C5F-88AC5E6489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EA2C0CE4-BB49-4270-B35F-4B8DE13B3CA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4F602831-B6F1-45F7-96BB-1DE3CDE201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8E603E24-3BD3-4997-9273-AEB65E712C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631B6AF5-96CE-42D7-AACD-4E554DBDD5A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EF24C19B-FEBE-43B2-A6B0-F437E9A4FE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C83A57B1-6FD7-4EED-9A88-02A41A1F87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AE389DDE-ABAB-4438-8E85-766B8386267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877DC54-BC88-4C94-A115-BE3ECC7739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A46B9EAD-6729-47E8-8937-192B52BFD2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DA2E5B47-E7F7-49FB-839C-81C6A1BD98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8495FB4-42D2-4A91-AE56-F77CA5F319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635CF360-960E-49C2-89FE-1D5D068DA8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83725F70-2B32-464C-870F-4025F11B8CE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F924A10B-0256-4669-A1B9-B08BD1E86D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1809957A-00AA-45D3-85BA-4BBD1FA27F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8A3E8032-5F4F-4BE5-84DA-815B80DD8A5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9F57C4CC-6B96-4CF4-A0A2-5D026A375D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77DBD78F-CD24-4089-A5EA-AD43BC545E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870716C7-80DC-4DD4-83A4-F3225121B9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C30DFDEC-C945-40BF-82B3-97756D3A1E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692216E4-C492-43B3-A6AD-94F986E9C3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5D0183BD-335C-4453-B39A-3A66818786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FEF3027F-E4AB-446F-BCD2-B14E523380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4FDADB4D-3E71-49B6-ABF3-C90062ACC0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8749A2A-36B4-4F0B-9CDC-D66D67A451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3743EC81-8898-4635-97EF-0FE048D6B5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6F13AEB1-6590-4D73-AA2B-5CD09DEB5B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A37A8714-0AB6-4731-93A5-B63A91D2A3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FD7A7A0F-D443-43BB-9390-1EFC8BA740E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2D37F33F-1FD5-4A1B-9092-85A9BF128B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4DA2842A-4618-40FD-BA9A-447799C956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F8ACB809-229F-4B3C-9528-E09BC0337C4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475477AA-86D2-480C-AC03-3694EF62C6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2EFFF54B-124C-4561-818F-4F901C1624C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DDBE60AB-437B-43CA-BD3B-A9D65F34F0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583E2920-6497-422D-BECA-B86F3A9A70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984406C5-967C-4F54-96D9-95A1BB12792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7769ED39-805F-4C7D-9400-DF9E5171B3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2FA106D5-24DF-46BA-8AA8-000CC14D6D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A8B60503-27EE-41DD-B971-14E9A2798F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11431194-25D7-4694-B766-E1D1F62A06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C65927FD-FBD9-45F6-BB84-63D49D0615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B4979EC4-C09F-43DF-852B-B107CEDC3DD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1FE8296-0734-4703-A4A2-E2EB36C7E3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8E6F8EA6-6E33-46F7-83EF-E140E4162F8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92546D0D-DF4E-4552-8D3E-781CB6FEA3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49EF07D7-0C73-4A91-A7B8-6ED91D57C8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C0ECB7AD-05A1-401F-8957-EE7CB08C50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5E154FCC-9EAF-48DA-9B3C-B06191D56A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700FE664-E0A6-4B11-82E5-BABF7DE230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7CE91CC3-D356-415F-99B4-BA2C2F23C3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777FCA3-CA1D-4AA6-A499-C005B238D5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979E8DF3-F841-4CD7-9B9F-23933E7BB9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F907DB74-0257-4D4F-AEC2-165B3B7B0B7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8B20C3D-AA6E-4651-9E75-CFDA623CCC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B4EB0AE5-3FFD-48B1-B24F-EDAC6A9A21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E5FA6B17-5EBA-4253-AF48-EEE447D625E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4B80BB22-8F90-4452-B33D-DA3F063D0F7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F3DBD04B-299E-4939-9E6D-C08E179661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2DEFFE7A-83C7-4654-95EC-B3FEBD3746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35B81DF4-C359-4B55-A4B0-8EBB84CF45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C8DA00D0-225C-41FF-AAF3-5155F198FF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4E2665D1-8EC7-45B7-82AF-4517023CCF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8481CFBD-C26D-4E14-876C-C38E95ED85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B5F99CDF-CD14-4352-824D-6256BA7395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C28F3F88-058B-4DEB-BE67-E0A552A23F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BB8EE037-82E5-4238-9732-D39A0CA0CA1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1F4CF197-9F3D-4A1E-A429-03FCF770D7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B904C558-F291-4728-A07F-26DC967D4F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C2BD1A6C-1D3C-4E7C-B86D-D45652061E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AB4D628-DD0A-485A-826C-B18C10A0DC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96B5AA74-625F-4228-9FA1-96EDC62E00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D9A82781-4727-4678-86A6-A15DBAAFF38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690CFB10-A40F-476C-80F6-1ACD9E8498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6BB5EB4-FDBB-4786-99FA-B3C851FFBE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B5FF2086-BCBA-4A77-949D-A0A4557738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EF38172-7B33-45F3-8692-0891A31D4A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480ABBCD-9597-46F3-B896-34FE211589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AAB7A5A3-ABCF-4789-B564-89A02301A4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F738D08F-10E2-4509-8E76-96A8A04DE8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7AAF814-CFA9-4F87-AEAE-1E67E8B096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7308EB2A-12F8-4603-BA6D-44402E451A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BBC91E7A-7836-4D51-A2A4-857ECC510B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89210B8C-CAC5-4272-AE98-0E6EFCF071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A7FF24F2-85AB-444B-8A95-094861DA1B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7B7F23E9-0B2E-4897-B47D-DC47C23FF6A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27FC6C22-CF2C-4D00-A4B5-BA412F762DE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CD2C8E26-D454-4A4F-B38C-803B8DAD9E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CC42A806-E708-455A-A09D-295697E999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909A8DD8-3594-4EE7-9699-2F13B1074C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FEDA2F0A-5E33-486B-883D-7F5EA0B9D5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CA0A651-75AE-46DB-81DE-063F60EE1B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847D407-0009-4F49-81D6-5128BD33F1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6E332E0A-6A97-4C97-806F-017D90ED93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DF0C066-11DC-4C54-A0E8-B5AE409DB3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7E02D3A4-800E-424A-93A4-22F734C3AB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CD264ECC-6791-4EA1-A760-10E24C9789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787B7A5D-4588-4700-AA0C-1070EAC752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99D1413B-1FD1-4B91-922C-F1DE5B80181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EBFA43EF-8C0F-4DEB-9379-AF268758CB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505A7E85-C4DD-4BD5-B0AD-900DC0855E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60D2711C-C0A4-497A-974A-4F44A5687CC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13F8DD56-E5B2-4A2F-8F9C-CC002D821E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DC9A25A6-6830-4D73-ABF0-FA26D317EF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6D27589F-E883-420F-8618-864E9C3836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8AAF78DB-210A-43D8-848B-FAC3FF3450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3B51BE5B-CC8A-4B67-8CCE-232B73A010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9713B9C1-0D20-4A06-A251-75219C47334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4F7F463F-0A01-4052-B4BD-3B94E933C6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2DC0C65E-8E4E-46D4-9B24-D461058FB72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4F05A410-D61E-4B88-A64F-94BD1A3553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8D01695C-B4DC-4798-A239-DCF8073840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F07B1106-7BC4-4305-BFEB-95BD6D6AC7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F10A6F3F-5817-4A4A-B425-FE70015980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3DFA28AB-24AC-44AE-A227-F2A528CC60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8526F648-25EA-430E-8D12-069739996A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29394B7E-0345-4C7D-AB42-60003FDD9C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A5ED5B3C-8E88-4E64-8E89-8E840B65CA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A72FFB81-6551-4C93-8665-3EF2D0C119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2BB67EA4-F544-4A18-825A-7C8A7E30B7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8BF65459-875F-4426-85C6-9A53753645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4D52E5BF-1BCE-4AB0-96F9-AEB4D0C7E95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8FCA1241-1CF2-4105-86B0-7468534E57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B23EC704-B353-4659-A190-92DFABA93C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635CCB50-8CCC-4C6C-9D40-41FC80A3A3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AC26B850-1DAA-4518-A1BA-F6CFD8B437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93A8FC4B-2294-47F8-8FA3-4693B837FC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336AA335-5D0D-44E3-95FC-F46EF33292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5D0BF79B-7C9F-4CCD-914A-4688361ACE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6B435E0C-67A0-4CE3-8914-29F19AD960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9CA3AC21-3F04-4305-BD19-699B5D3354C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3EE92448-F741-4211-B7AB-9C80A727DA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C62A117E-3214-441F-8E93-4A7C2903A0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F138F0B1-14A1-4609-A1A9-A2FDEFD5FA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F6863A17-0079-40DA-8421-70ADB250FD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3DF282A1-AA0C-4CDB-9863-FD3C7EC67D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C9D9D126-6774-46ED-BD67-9B93B81FBC1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2F4C572F-C8E6-4C1D-8634-451958AF53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1C37F925-02AA-47DC-A6EE-E8541C9F74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FDAD6A5A-B9EF-4E7E-8388-58465DF0D2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A4E13BA6-B90E-4F71-9C48-FD85DC9A3A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9A85105B-4AC8-43D2-A21B-76F97A8558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2384F2AB-3E36-4298-B1E4-8FFE1A8E32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A6C606DD-7B94-4629-A033-9CEAA81E27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38BD57BD-F93B-4C19-BBF8-73F1034C64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289DB565-7B5F-43CF-B48C-6E0D92AFFC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13B1C994-91FF-46D5-8E91-04B6F87ED3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E38D42B-2984-493E-9267-2869D346C0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CB51DE45-9319-4E8A-9DD3-5C27841A81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8B2B1A23-3CFE-4A33-8D25-C314906A41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852C4989-6EF0-43F6-B85F-1EC05478F9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3E6F7D0C-90A4-466B-BEA6-1652B291D9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2F16D584-511C-495E-AD98-60B7B63F1C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4958B6BB-D5BB-4654-8E27-5AD15CF323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DDB7B865-D776-4104-AEB7-0ECDF974C5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F2BF7031-41E2-4824-AB8F-DD7B4BB057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D73363DF-E2AD-43F9-A898-0C1367FF05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8D38B5B9-2D34-4132-B783-C621D29876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4B5C87CC-415C-470E-9294-7911B753E7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7C8E2F43-F048-4ED0-B928-941E928B35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94AF3A7F-21B7-453B-9D8F-28E6CE2206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4CFC2D58-20A0-4D87-A6D7-43FC670BA3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A408C68E-D409-4940-B85D-69210256652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12041D3E-1540-41CF-902D-68964E88B2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8837B02F-96C7-4719-A1E1-705AD02C974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6385C9CD-FFDA-4A37-AA23-85DCF0C841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79546477-BE64-412D-A786-1E06A7D753F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10B02694-7FD3-451F-85B1-4D7FE41729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8AE9FE18-7028-4B9A-913A-7E3D431216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A53CFA0-B0EA-42CD-88E4-FBF0ADC70A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C2FC6E42-7C34-4F83-8ED6-1128D04537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A74609E1-217E-41B7-86EA-74D126CEF9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DA1E522A-1330-416D-9701-C9827AA0BF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1719D9A6-AB24-4998-B0ED-07EAB76DC1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70D5DDC-D5FA-40DA-9F55-6D68CD8373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53B7771B-33C9-45EA-B101-866062F53B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89B7555A-CDAC-4A45-89CA-E87C0674D8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B8EC856D-64E6-45DA-88BA-92F9E4D750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8537C93D-F1CD-4750-99FD-F7CF6342B1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76F62E5D-87D2-4736-B114-5776C5A9BD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71F82442-6C06-44C7-B380-FC319ECC80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B5F14A03-89DA-4066-9862-1E082022F2D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B602DB0B-D7BD-419E-851E-8A0ABB9608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AD57DCE7-6736-4B03-BAAC-93253EED70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83343144-5E49-40B3-90ED-72450881CF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73413612-AC33-4F91-A97B-78AF27A64A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2F569B43-7261-4ECA-882C-215803496CB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BC71CF39-FA03-416C-A5E4-56AA2E17FF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15FD4875-29AD-4564-9BD9-E199E064BE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E8B708EA-FA5B-4D77-B74F-6FF0DC4D2F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2EED8630-F2B5-4899-977E-6D81A1C1FC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67F03294-8892-47CD-AE80-0C5668FAFB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4C2D4555-AE9C-4610-89E0-411E3D142B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F8B4664F-7E3F-4A92-91B9-31A37C8A48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7EDDB690-A05B-4101-BAEB-4F6A4D7DED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AEE42318-B26B-48FC-B2F9-2A74064A5C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C9A86DD1-4CFE-48E3-90A0-C560390777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A87B6FD5-671B-4E61-A9B0-1C94AAAE69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311C8A60-C2EA-44FD-9485-9029C288E33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99E9D34B-AEE5-455F-80F6-2EE6FDF2D04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635F28F5-5A2C-4861-9548-BCB646F613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A84FC813-3E2F-4821-BF70-8BF781B6EF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6508A57D-3477-448D-9912-6A7BC5A828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7F93B59B-580B-49AD-BFCB-6B4DD60A69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B3814B85-5957-475F-9037-2BF94D03F3B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981367B4-6132-4152-A449-CA6BA3BCCD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9C9B80FC-FAFC-48E3-A887-787DD31BF0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5DE1AAC5-E88F-4C94-85A2-6913535393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71040B05-A367-483C-920E-13EA749DF8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216EE082-1DE7-4CD1-BEA7-EDC5D12743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63F88AA-B865-4E79-AF1D-F5AD24AD6F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8AE1ED4F-17B5-4E6E-87FE-FCF33E7A2E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CAC6C8CF-6198-4747-8B6F-A2363D9A0A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CDA838C9-DFBA-4EC8-9F22-F9CD2602CB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99060CAF-6DCE-498E-AE6C-C259DCB57C4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2350D717-AD0F-488E-A04E-7E41822B0D0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C3435AE-3843-4E53-B1F0-F941A3FBBC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49AF85C6-DF2B-4234-BE29-1F17246902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7F88AA08-0A97-44DC-96BF-D0B1D7D40F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5C2C5253-9CEE-49A6-950B-E3DDF65F3A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5D37473E-5D49-4378-BAC8-151D8E04DD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BA5F9CF4-6726-41EA-AECF-88A229633C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D21257BE-29CB-4A2F-89D9-E704AC5C7C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6F13F47D-EF5E-4A99-9FD1-5BF6A47028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9D86E0EB-0953-4141-A5DA-10718499B1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9EFB4A5-FA34-4949-8607-62EED9EB46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C0A4F98C-9BA6-42C2-BB6A-70EED508BF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56EBF9DE-FD3D-45FE-9759-870EEC09CC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9F9CE95F-1140-4859-9C08-E6AE0378C1C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676A0EFA-54F0-4937-B4DC-F3BE53B003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17D74288-E63D-4E13-A247-F275CF49A18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226E1761-BDC8-4923-8DC7-86A022E9F1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F614D9D9-543D-4C9C-B6C3-5389A98FBF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7B5ADC85-782E-41D9-96F6-C1180BF9A3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13F4A36D-D0A6-4F93-999B-4CA47B4119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126CA49D-E56A-424D-8B65-039579F4D8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FEFAE190-05A8-46E4-9FA8-912CA49DCD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E03C4B11-6490-4441-9042-34E8CD535F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51A05713-3091-4597-AAB1-BF386B6E58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420CC8B4-ADA9-4D0D-A1A6-DE612220F51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F05CC637-C13C-4EB8-92D5-CDA230E903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43A6C733-6D4E-4140-A9FF-8C62F9F77A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CD4DF61-DBB8-48A8-8D93-A52D41D7B9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8EB84342-D8EB-4AA3-BB31-D2C4E906C6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B77E15F9-5BAC-4804-8406-D89D23A4E1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C137D6DE-CC23-4476-AA02-B247AF922A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904C3D6E-82EB-4B47-8D8B-CE56D7A7FE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8CC32626-C72F-4C3F-98F3-443596F1B7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9E9FEE31-61E6-4B49-B725-D575CFE81A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6F3BB48D-7AF7-483E-BBB2-F95A112F0D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91900C63-E993-4306-8BD0-2BD795B5A0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41009F35-BF35-4126-A53A-9ADF1C1360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A8213E5C-DDB0-40D0-BC52-F0B5643FB6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A937B5F2-5E9A-4221-A986-E9F7D98F57A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494D2A41-F12C-4931-A4B2-5C96856DFF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38056631-5D8B-4D2D-B8CF-28E6FEC2F8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EEEF74FA-1567-403B-8C5B-46C7161745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406306F9-3EE1-401A-8F6E-7328DEFC024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2FE7A149-3D25-408D-A11F-15AE0AB5C4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4C672990-EC08-4958-B11C-B0CF263246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8FACD670-2991-44DD-A679-403D0C62B3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B41A31-EB82-4413-995B-182F577367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9D3E091C-AD1A-4B5D-94EE-3C89BA5F1D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CD5F4D22-8A0B-4938-BDF2-0653D50D30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EE3557F5-E214-40FF-9DB6-50DCBC1452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6222CB35-3577-4305-ADF9-B4CF49D412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F9FFC84B-ADD9-40E1-B5AB-244929672E3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13780BA4-C99F-4D5E-B01F-8BF94A967D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D23F9925-FA88-4160-AE47-F0B1E08C46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C87D062E-53D3-43CD-8C99-5C0948103FA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87CC1327-FD05-4486-9A56-EDB0257D7F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7F688EC2-FDAA-4DA2-B6FA-5B4972FA02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F942D39D-813F-4A06-86FE-2C03760982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CC23C960-EABA-4AD6-9C1A-642E7F40BF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3251E8F7-4429-4AC2-BF0D-287267B8AF9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50F47CD5-F3F9-40FA-8564-E4FDC5FE6E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9F33F962-73FD-4550-924C-8CEA0A00FD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470862FD-9B30-413E-A861-CE5B451302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74F632F7-457B-4AD0-BFC0-C92BF3C085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E674442D-86A4-47D0-8165-2148CD196D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2087AD77-30D5-4EE2-AA50-9018FC818F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E204C41D-15A8-46F1-A558-326D111913E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F7D6898-D067-4F1E-9FBC-8D4431D9E3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B8BD0FA5-3154-4CEC-8992-E33B21734D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BC3C4823-C982-4251-A6D3-DABFC3BE20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664D70E8-19A0-4F14-B8A4-841BC47AC8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EEDC8C92-FBC4-4A2D-AAAA-E90B128BB6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C1EFD89D-1DEE-447E-8D1E-9AFAEF13AA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76C1C89D-0463-415B-88DA-E221F89F98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44DCB377-48CF-4B59-8E6B-3C1408CE87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39B3DC96-DCCD-4906-BBE6-D37AD2EAF0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49C9FDF9-FA15-40C8-A88E-3A3C1DCB1C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FB89B64F-B976-48C0-8925-AFA56A08B60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5FFDFB6E-2D6A-4EAF-88E6-646737A57B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78573EF-4354-4F3E-AEC8-F5BA5B4E56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8A49BE3F-7CF5-4AF8-B8DE-DE0D0F592B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7F24D371-9B51-4995-9612-1B502F579CC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7C7AC5BA-C6BA-4DFD-B84A-2BF8800387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FF502F05-DD8F-47BC-AEEB-42E410388D0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F384C340-6CAE-4B20-80F4-E6C370F916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66F170A7-8D07-4174-BF18-BFC5C3BEF5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5B7A83B5-4076-4E3D-BAE9-2F42960C44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A13B28C3-6C5C-4E1F-B0C4-CE50A86E7F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705E8C14-347C-4FF2-94EF-04F57B34001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B420BDBF-4F22-4B13-A7E1-2708A0D439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BAEF6B8D-757A-44B5-BB55-FDABF7CE01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D7B0996-00A3-4B83-9FBB-4605EBCE13A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A31BE5C2-F16E-4D8C-9FA9-7A1652FDBF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CC36FA8E-25EF-40D9-A4A1-89DC3AA793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CA6C71A8-0BF3-4ED2-91C8-9830DEE555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27714002-A24F-4A5C-93AF-6E6C19AFA4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D92A7C2D-C7CA-44AF-8B71-3045ED74FD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5CD65696-9CBA-4F32-AE04-D1A25481AD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AC326CE0-E5AF-42F0-ABB8-0B66F14F46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3B98BF9F-C7EE-48C8-8294-FC9B724AFE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42727752-84F0-4340-8058-009A04672E4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9B76B440-8D58-4733-AAA1-EA23E47BB1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8BAED777-2254-4F48-8207-2AA94EE77C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D5894665-B5BE-4C2C-B551-C50E3A9E96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BD001A0B-9B45-42B6-8DD8-8FCD9A5654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A773804D-2472-413C-B669-2624AC03EF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5F5EE68B-2C58-440F-972E-BDBF573E9C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97138587-5AC4-43BF-A989-42AFF1691D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62C53035-03D2-4A57-9F75-808B7277AA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D5736322-9943-4E5E-88EF-FA2306BE72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765E59E1-8B16-4F6A-91CE-8ED49DE8CB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86266EFF-B3BD-47CD-B721-F10C09DF8B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90428F7E-A173-44D4-8FDF-33D7720C9E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3DAB7F5C-840B-4890-809C-C8E6250CA2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61BC6EE4-71A1-40E7-AD55-61D2B55CC1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A0C6D8B2-6584-42B7-9849-1EAF4008384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8C198250-58B3-4DD5-9C1B-BFCA55204E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5191BD6D-E037-4523-87A9-D44B5488E7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DE115D27-053D-480F-9769-AA0805F9F2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AEB4FE7A-5786-4BB2-B86D-5DC48D30EE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5CA2C09D-7DEF-46B8-84BF-1363ED38461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3F739C39-F595-465B-AA9E-527D8F286A1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EBAA8B53-F541-4B2C-BE27-B075746736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58F8812E-1748-4FDF-A98D-DD6051A52A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2CF9B622-785F-4969-857B-FFF30609B2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447BFD81-FCE8-4A51-9381-98DBB173FB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10E288EF-9CFB-4B2D-8FD6-AC9EDC0435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16132C74-7F58-4B04-AE52-192DA0C0CA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6CE87794-385D-4059-A064-C549605A64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5E1FC098-F95A-4D7E-ADCD-F949F746C8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93DF876-9CB4-4698-9FC5-1509DA9EAE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32D01096-0A1A-49FE-B5E6-B1B239651D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E8937A68-13AC-42E9-BE59-E8AF2001D5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7CE899B1-5F01-4C37-AA1C-D83B8BD3CA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EF7C357-DF04-4CF7-8615-D86947B729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6801F8D1-C779-4E9F-A74F-94059E856AE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96D61617-FBB9-4893-A1C1-27D7BCFA7E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CBCBF445-11C0-4539-A850-7EF61D9732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ACC587DB-CD1A-4720-8E5F-9E81516FAE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25A390A2-2D5D-49FF-9936-836FFFE6E1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F1C5FD69-DFF6-4234-ACC1-7051F4BF21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F9EA0418-0DF5-42CD-B11E-CB456A5D5A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4A806243-D6B7-4BC4-BBFA-9CA2CDF580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C34758E7-B582-466A-9365-F83A775F79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85F44A0A-EF34-4C11-9C7A-6CF4999C58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CE48197A-9BB3-4C86-9A3D-C106960574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C866BCD3-60D4-408D-B42B-A844C9EE9FF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62F9737C-BE26-407C-875C-77409F1AA1B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8EFA5892-C515-4A23-BEBD-81E77AB2BB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776E822A-B9F6-4E2D-A40A-A15B80926E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B1B83E32-5A4D-474B-9009-8AB658006D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28948160-22FA-44A4-BAA1-65F797D661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45B91B44-4448-4265-B2C4-BB19176613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A13478D4-F913-454E-8612-D30574472C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3741C1F6-2C5D-46D0-AA99-07814281F5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4E59BAA0-08B7-4065-8335-AD15B2F2EB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D4DF6FB7-6E95-40F9-9817-1F323C84B1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C4BDEC24-FCDC-4B96-9E0D-21E5A1F6AD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34B71B7C-636E-405E-AE29-F1D2A8DF39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5E6A173D-C1BE-4ACF-95E2-D80D367256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3C9895FD-127E-4B89-AC99-D44EB7868F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930C84C1-A1DF-43D2-8640-D75A485723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82F85712-E67A-46F7-BF32-BF6EB83921E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F9AEF746-D7F4-4AEB-BAF6-E20909B282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F080B8ED-20E0-4271-B24F-86082DAB43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97042BC6-F45C-41E0-BD7A-CFBA55F075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EDA7B2D3-3820-4C0A-87A1-C6349F1DFA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24F3182E-3F46-4476-B0CA-01EE4E6BD29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AF2BDCFF-58A3-446C-8478-B687B15C70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ACCA0DA4-0FBB-467A-ABA4-8AC7B34980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87F811A2-2761-4C3A-9179-B207A570B9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3550EC35-E07A-4EA3-83E6-387E81668E5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43149A94-4637-45A3-ACB3-74684DE3FD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17EBF0CD-C16A-4079-98A7-D7D1B88E28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98AD7A6F-5B05-4F1B-BB41-7AB360F21CF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F58BD1E5-72CA-4E94-AFAC-71020917E34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2BF89BDC-AAF3-4C89-B69C-808CC79793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BA03F871-B989-4152-9250-B02ADE5221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FB0521CC-1CC8-4D46-8123-934A1F9680C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109955FA-1E64-4A17-8D31-62F0BD5AEC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CE554459-F7A6-40DE-9A05-663F911600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A887592D-E54C-4EBE-A03F-326BC35FE21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254B94F1-8111-4B92-ACA9-5F9FFADF9E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D06CDDAD-85A5-450C-A74F-61E7762644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A478CC3E-2FA4-47C9-88CB-DF9E3BA216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5DA69BC8-AB64-445A-90A1-720D5065ED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2F9F29BC-C65E-4724-9414-4B7A25F5AC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E884BFC5-79F3-4DE5-948A-DADC4E70E9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A54BB9A0-9755-4858-897E-CC90404269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8655EA62-D524-4140-AF46-07F6190853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61CEA221-41AC-4CB5-945D-A558D9F0E4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9F9C6A52-930C-44FC-AE39-279339C46C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7D7BF04B-4E27-45C2-937E-47762ED674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C9AD44AB-6E88-4B0B-B852-FCE87DA9E1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F9A8AF57-38BC-4D96-9B80-253BCC9E021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BD57DB57-4CA0-4372-BF18-96C8E728AF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1A8B32C-042D-4E32-9A54-1F09956BF1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D22E2930-4DD4-4546-B148-172FC28848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AB872926-01BF-438C-82F5-8924D6D6A0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992E18DF-77EB-4A15-92C9-BBD279196B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5284202A-7A0F-4B06-87D3-296C0835E6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81BCCE3D-8182-4654-82D6-5752702945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A4757531-87BE-4CFF-9E2E-08120D307C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DF9D1FBF-AE95-4F1B-8CB2-44FDC9DF9C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728A82A4-BFAE-4E94-B70A-4E90A5842B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FFCAC2BB-81FB-4873-BCCE-C7F67BAB3B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DBAA618E-B8B0-4250-A53B-66CEE9288B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9DAEFB19-6574-4619-911E-95D94989F9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B3E1CB26-1B0D-459A-AB29-8AED44BDA6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A56A2150-E8C1-43D6-AD3D-B8DD1BCB4A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15094EA7-C018-42A4-B891-CD7488FEAA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7BFD2CA7-DE6F-40A6-8779-3101A55A222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27121A3C-51CD-4641-9347-FAA3D5C90B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30AFAA93-919B-4FB3-8311-E280241BA7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E75CCA6E-6D93-4F21-A093-4E9AE1429A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2F0CF51E-BF58-4C4C-B643-190F4B5B10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76316CD1-499B-4BE7-9C02-DFDE01B7485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C49E2559-9640-4B28-81E5-3F32B88404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7C9DCF48-0CB6-456F-AFF2-42B47E0156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24C1F1EC-BB41-4476-95C4-4134B633CF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4AC96E25-E999-45E3-B16E-C048F9E3BDA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90A761F2-6940-4203-BD31-B2BCA5C9C1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4E0C6AAC-BA77-43E1-A48B-27F2AEA63D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E14065F8-4EC7-4516-8C7F-B738CB37E0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4A07DD45-CE49-46C8-856C-DA2F039ED2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16AD18FE-CF30-4C2F-BD8F-EDD4FD7A556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744F70F4-2BC1-4451-9EB7-F3087F141E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32A2C2DE-4866-403F-A55B-2614661309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B08890B3-7C85-4B90-B886-B1BCDE00D3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4100A0EF-45F9-44E2-910D-21C33FA039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3F70A988-0FAD-4E9F-86BA-F64C487213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B178CC08-C3FB-4629-BA27-F9DBC67959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EA9C0400-9408-424F-93C0-12FCE743ED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CE48FE4B-BDDB-43A4-AA04-83C888EDA3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7CCB7B8A-E589-41B1-ACCD-9BA6B689EC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1592D98D-B2E7-4E46-AC55-C6EAB81D17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10FC2978-2B6E-4585-A5BA-1E3B93BC30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A463220C-B8AE-4251-BE15-24524D121D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75FBA6E1-B72E-4A72-9DF4-EEFAE4F5DD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D6536321-F4E2-482B-9C90-52B5BA7A80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D5534331-29D0-47A6-BE87-19169C028F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D400C7AF-1068-4C1B-B815-0F75808242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6D473BCC-EBC2-458F-A609-DC619C9A984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59193988-9408-4D06-9CCC-14D0DDD61A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AE0E652D-C090-463C-9CA7-AAA46D08E7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822751B4-3B8C-462B-A5DD-955C9B18D3A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69263139-BE3F-4821-B8B7-D9C1A43889B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E7A158-CD41-44E9-9460-B7D98EED79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3784F0FB-C915-4459-944C-DCB30B6663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A03564EE-5B02-4396-A79A-812E7E0A52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13E72708-FE21-4C56-A807-3472E4E2B3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8FCD88-5095-4FC6-8BDE-CB0B27C5046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F4D31568-ACB3-4223-8972-8C6A942F75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9A07ADCB-3030-4564-B7D7-E5525617FB4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4C081155-4E02-434E-809B-F1F5F72E7F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FD7BFB2C-1A1D-4EEA-BFE6-F8CA29DAB26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D0FFFC66-DE7B-463C-A6FA-8CACB473068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62479072-3886-400C-8452-D6B21F7E54B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15712FFD-AA06-4AAE-919D-9C7A8C44E4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C00FC54E-6001-49B6-8810-938D3FD894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DBAE529F-2D7B-40E3-88F2-55C6C4D3E4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8A5F217E-5583-49D5-B10A-4D1E95DC81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1DA99E4E-73AF-445B-BDB7-21A745BD2BA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89231244-3BF8-4BDB-83EE-69FD7C961B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8FB52FA6-E9EA-4E88-A9EF-5F4471AED9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BF5EAE47-D484-4C2B-81A5-DD814A961F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F89D7C98-7076-4444-B4B8-5AB636D00A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D4D72AA1-52E8-4A32-BE53-F3F9C3B5F5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22EC11D4-5429-4A8C-97B9-BF5626ABAD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D2426F0A-36CD-479B-8F00-EEF3E1B77A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67A37A0D-AC6F-4109-9C3D-5BBE05AC28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542F2900-6069-43C7-AE6C-807FC0A638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9DF2F231-5A2D-4AD0-990F-87B19A65AF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BF526E0F-F6D9-4DAB-9CBA-03610183AD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3A4EB4AE-1BC9-41BE-967A-163F12D647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6384A8F5-D79A-4937-9DB8-3E752B5DBE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9C643A38-7D15-4586-901A-A0546BD555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45201DC2-70E1-44B3-A043-4141182FB3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27F02894-B2C7-41B0-8A8A-09CDD8E106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75BC898B-E515-402E-9808-6AE046B4E1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2BB8A682-0DC5-40F8-97D9-F82F2651E5F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52DC35F8-24F3-4AD4-85D3-D6475D7315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E26F109E-6618-421F-8162-EEBBF9D5E6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6DB323F6-251B-4267-B6A9-7FE86411A5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45138865-33EA-425E-8A85-EF7D37D1DE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27036FC4-CE14-4E8E-BBE1-337E4F40CA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81051E03-7CB6-4A55-BABA-77A5A6491A3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99F56980-2FE9-4C61-A48D-D931D9A04B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81C2EBD8-BB90-4FE5-8974-AEE5D63FE9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D6EAF394-963D-41AD-A9F1-2433F04C5A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B6AD1F83-FDCE-4895-8DD3-B5CA3570E0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CFCDF6F5-1CB5-47F8-988F-EFF31C5428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AF492825-BD2D-4718-B79E-84399E6A840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CF6151AB-32EC-4DC3-B322-2D2E20F296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9D199568-3DFB-4BDA-B325-4695CE96A5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8F3022AB-0E84-4648-A0FC-0F91C2A34A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1B347CE5-C853-4C82-AF33-363B423510D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9403CE9-2B8E-4068-94C9-DA17664271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89756F1B-06A5-411F-AA82-3F034D6574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F3D00DC6-4EE2-4A46-AF9B-1A18D2D7AD2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4F79B5AC-F418-4495-859D-C32F7C973AE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CD888A57-808B-4E16-BE0D-483CB79910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16AB82E3-7EFA-4701-AD89-EA0610D194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35E4093C-C06C-4E52-B7AD-1F8E2F35C63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86820F00-39F3-4740-9103-CAADBFB69B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993695D5-8E59-4841-8589-DA1E87FE55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5A977884-16E5-4C35-8DD8-17AD394CD1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30337ACE-884C-4E61-AAD1-65F6B40CC0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E0B8F637-46BF-4916-A6BF-6E3B7B3DE0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6BD6AAC3-1454-4CF0-BB62-EDA16B71811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5F830160-2FE1-4048-B68E-0C6A299AC1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685F10FF-4A80-4F33-8E3A-E26C432542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50E0A22C-6CEE-4E9D-9918-0284743687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55D2AF9D-39CD-4466-8E44-F0EF34B3D6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FEEB85ED-AA3D-4716-B847-83531C1ECE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56D55582-AF98-4461-AFF1-44A1A92D74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ED70F906-0521-4EB9-BFB5-C0A57132C7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2035895-77F0-4915-ADDC-28A420B6D9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21AF032C-BE30-4027-B338-76E08107C8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85D59AFC-BC0F-41E9-84C9-F78883832B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D328A165-0706-4D4A-8FDF-08367DE3FF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A97F19E7-680A-4CC5-BBF9-0C97929C4F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FA22935E-0225-46CB-9AF2-A95F9A582C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5A94996D-3DD2-4B47-8DE5-47F08365E3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7779869F-744A-4764-A703-2759C18887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14616D35-AB27-452D-8737-F9375CB4CC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500EF140-8A7F-4864-A7DF-5B1F7759A8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8C5F8647-831C-43CF-A5ED-9B6ECC2095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3682A281-918A-48A4-AEF7-1A09E7301BB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302BC59B-1C3A-4AD7-B99F-927BE372170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2D0F59D3-A9DF-4069-8F36-7AF918E8468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79476BA3-923A-415B-BCA2-6BFD7BC0F4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D00E6B33-8323-4FE1-BC3B-8802772C7D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9DA546DD-95BB-469A-8509-111748F39F2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F086A118-3A2A-45EF-9831-01BE7A3F01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29726FF0-861A-444F-B92F-ECEAF0299E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7FC460E7-B4E9-4FF1-9AF6-FD61E63B06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D4114AAB-62FF-4219-816F-E1234B7237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8BD9CBBF-EC68-4F49-974A-324639A081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DA94885-54DB-4E56-B683-16592F5E02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6CC7CD22-F3E6-47FB-810E-B708AA64FE5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8236620C-509D-4B0D-8DA5-5B120178394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39F8913E-FDE7-4A38-A7EB-C1A2742744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C992FEEC-572F-4AD4-96BD-331BA5321F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C824801-AAFD-413B-A34D-37FE813A1C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B6749414-6D15-481B-8076-359D5705B4D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D26B0021-16FB-4A2A-BD55-DB8F7ACE17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137E317-7573-4C21-A039-86FA81519AC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F7669E96-2338-44BD-A5F5-44089A7A58D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69E475E5-A5EF-41A2-A6A8-7CF16250C8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B66F0633-8ACE-4E70-9D16-B15143A6138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76EEF6E0-93BF-4A77-840A-D08C37991D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30DF115A-D27E-47D7-B585-47C14E3376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F49DC2E2-0134-42F4-BB8F-C44961A54B1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F7E6DC1C-4885-45BD-8E72-8817CF421C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1BF1686E-57C7-402B-A3D3-5884E15E49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6BC052A6-E58C-413F-A096-4A4E388626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AC62B675-E66D-4FB4-AF0A-27C7703AE3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70665BCF-40AF-4F8A-9715-0567B95097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40F3B870-03F2-4DB0-8951-D22900065F4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E41FCB62-2A70-454E-B6A4-FD9C8F71A4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90CBC738-13F8-491B-92FA-745DE30E44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97E561A9-730C-41FD-9F0F-3F8C959D8B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BD3FFB6D-E0FA-4C3A-817F-659C6817792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262A71C2-64EE-4FB1-9767-726C0EF2A4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23486453-9524-440E-874F-C3B997E3B1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F83A478C-AF08-4401-B43C-C811EEF017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B7483C07-0693-4BA0-84D7-B4AAEB0583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67D6AB87-11ED-45E3-9076-D20FF09958F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73C4B527-C575-416A-8CDF-73090E3926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FD79AA3E-2A83-4B74-8CB8-75C5F5B867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AD1F65C9-C242-4C3C-ACF1-F7C530AA89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4C037428-A190-442F-8948-0A084804098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E8B74556-90E7-4E99-B24B-9190747CCC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24E96CF0-FB24-431E-9843-4DBAB6AA57B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2CAD470B-66FA-4C51-9260-27E8E74C84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6D279188-E78B-4200-A955-BA41E69FCE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53ADCA86-DE68-4528-9D4A-4C72CC6CF9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553A7278-AE6C-4C86-9BA0-566F0B75BA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623C071D-C4E4-49A9-B096-E903CD2DCEB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7E79C726-069A-4176-A554-FBBEA2B170B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8B4FC831-6BDB-48D3-8B54-DF29D221CB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B30C64FD-7C2B-424C-9470-71EF3100DC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474FBEAB-059E-4361-B1F3-DEDCCBB9F6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DDC623BD-1BB7-483E-B94A-9175DACF6B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8A298119-4601-4755-A874-86A09E80B8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9C8BB754-BC9F-4321-8196-06AD51911C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15CFD297-9CE1-4BCF-9143-58595D889A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5DDCFCC8-08E5-4FD5-A776-9C6EBA923E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3EE68675-6A61-4130-AA38-5BDEE8A951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4CD1C1C9-3AB6-4A22-8FC4-B07BDBA6D3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60A6B555-A58E-4F09-B7E4-C68B5539983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0251D2FA-3DB8-48CB-9693-5BE2C5D3A6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34864880-F4C1-4241-B65B-1EC9F11A14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77A517D5-0B32-4ECB-ADD8-E79E2ED261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52711BE6-D3F5-4FDE-942E-9236552AC77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E0A671C7-9542-4788-8D3A-2BC5EE1D54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5ABB2B95-8267-4573-B4D2-57AF2F69F5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A86B71A2-34E9-4184-9E12-3E587A094D0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462F827F-E618-4337-AC90-233E3F80E7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DCD2F941-B381-4554-B815-FC94C988958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AEE94054-8C16-427E-B488-67D53E77B7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2FE4CCA4-2368-4021-913E-B0103711F40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A90229CF-C69A-4C38-9933-93480BE7C6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64712327-E99D-4A2D-BF33-3B04D459E25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C94B9D39-6CC3-46DB-84C3-EAB6453DBF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E2D2D8BA-3526-44B6-9D03-A32BEE757B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174BAFF5-4FA4-460F-B7AB-2EF728ADFE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D43FEB63-5CF9-4D14-92AB-827D8E55C2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C2DBFB85-28DC-4442-95D0-FB47D4ED34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54F4A8C9-324D-40FB-95B1-AB07AC1B8D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0C33724E-BB95-45FF-864A-DDEF413684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71CF3BF7-28D8-477F-9096-26933CB578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D7E13C7F-0B13-4119-BAB6-4BC8340BC3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E11FB636-5B1E-4B8F-83A7-55673C9E3D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6A1974FF-97DA-439C-A591-C7D92879F5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F9E9B23C-8E85-4734-8D89-8845DA370F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C7C3127A-DDA0-45F3-8205-5B5271D3D7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2770C1CA-D8C2-453B-A7CE-1392BC17A1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376D2FCE-A717-4424-805C-12FC38B019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67785858-70CE-4396-92CD-484FC69C88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F0F2A1C7-D074-4016-B361-01255BA4CF5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8DC2D977-9D71-471C-A83B-9394501D00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54141BA9-2A3D-4D27-A998-337C92AEAA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0DAEE4F8-FB97-4067-AF9B-03D6E86E39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D0BC5964-E707-4B16-96F8-8EF575BF7B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1C302B98-832B-4DA8-A1C7-792D1E4EE3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17AEEC71-5C79-42AF-B216-1ADB7C07EF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B76AD755-9A37-4FB2-9D32-A0286F4954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21D1814B-F521-4B25-A561-E4347E3620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996E78B0-8BDE-43AE-B5A1-29828110DB5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84A71C8D-D959-4CD1-B3BF-6DFA2DC29B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E3B049A5-2EA8-47AC-B526-2CD2BFF675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13CE1F0A-D9D7-4AC3-94B6-8BA58A1C08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B7A2F5BA-82BE-47BC-92C1-E79EEB6058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9EE8926E-8E7C-4DE7-8F18-95A26BC534B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BD1742DA-DD0C-4D6A-9D18-E8786E4B29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CAA2D772-33B8-4FCF-BA53-2F6075C98B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59FB8C7C-C37E-400B-A55D-6DFC923BEE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0794BDCB-B921-4443-88FB-0245823635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CFEEF38F-D7D4-4B11-AD50-BE4A4415D5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CB47A89F-37F8-41CA-8655-5700A8F937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2A8CD1DE-EF68-4565-9813-DF710AB3E6C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2C1F3515-592F-4C94-B2B4-1E0BB105061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02A6CDC1-7677-4E6F-8F77-094ED56299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9034FE0B-6639-4ED6-9CD7-45B650229A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F9619343-F32C-4FFE-B5C2-DD51559846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E99A5C13-2557-499F-9D1E-EEDFB7A6A8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42D71F45-8872-4FB7-A484-4B487D493F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80CABE53-657A-4F53-9615-8B472D3B4C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679610F3-05AD-44F8-818B-B68A248B39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65887F39-1141-4783-AE70-A31B2E1A663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D3024746-5133-43B3-85E1-461796B7F3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1C889EAE-321B-4FCC-B88B-6F6ED9CDBBA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310B56EE-C844-4869-8647-8CBFCD1034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0B56D6C8-09B1-4AA8-A2D8-0CBE678937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04E94EE2-DEB4-4E46-86F9-6BFCF587DC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C5E2293D-CA4F-4006-B022-7ADA5FF990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499C91D6-4AAC-4CA6-849E-C66EEAE9FE6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E487F5C9-9ECF-45B9-803B-A58165F7B5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78D33E2D-ABCD-4E81-9F6D-FE5B74F27E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D85C8345-95B3-4D58-9F73-CE5AB85A71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12B74322-473F-41D4-A16D-B1B0F66FA4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DD12D3D8-D72D-411E-9E9D-99BC9C780C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03B57BFA-A167-4CC7-A01B-8F4BEF3C99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AA550754-ED25-445E-A8F2-1AEABBAE0F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7053AF4A-3BA1-4CD7-8510-28281AF67C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24F56A9B-1355-4383-AAC9-28C8A2D74B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B38261CE-9597-4477-935B-64C0BAA210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7F9A6763-7948-478A-92CA-940E224192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E10F2CE3-F61C-4C9E-8965-5377940B87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A6AFA189-041E-4E1F-994E-29972E11FA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C8100028-188C-4B44-BD30-23A517F0D2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9BDCDC16-DE9F-4327-AB45-EC862D28AB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9E442163-AE1B-42F6-BFFA-515BAA4247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0CEFBD57-3CC9-4808-B37A-DB028663721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0FC86074-0D02-4944-AF2F-7C0881EBB5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43C5A684-D455-484D-9A68-D1AD70145C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42D82ED7-CC43-4570-B3D4-1B24ADE17A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4B7D3B88-B65B-4C1C-A016-D6DA0593A8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EA6CC708-2F6A-4593-B62E-CB2B251FE1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81E7AD73-807D-4557-8787-4B0013BAE0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D563FAF6-982A-4648-BA8E-4738620813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FB14F508-A6B6-4566-BA72-15B8D1C614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E4947049-8CA3-48B9-A852-86FF5B8F35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B74AD60E-5872-4FEB-B6DA-C508631A1E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6CB8A242-F08F-4DC2-8CFA-0DE60C5091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727904A0-D46F-4963-88C2-EFDD4851ACA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0DEF2F68-CFD4-48B8-91BE-A23E11530F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FCA21DC7-0381-4F5D-BFAC-0D47EAFA2E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14C75A20-B85C-41FF-8A85-CCDAB30F89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2F1D8A32-D51A-4ED3-90FF-63FD7D6B0C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D90B4F78-A1A3-43CD-AC79-2BE20C2732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D3B62598-B60E-42D7-99E6-7775A7A885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F2EE86EE-476C-4892-8A94-38A0F1858F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9D3C4575-69CC-4D90-A86B-98BF24A2918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01C3F062-3D52-48DA-98D0-14E5E84FD3E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5C381B85-743B-4431-87B2-A0E65CC277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84C52F39-9906-47F6-B8B3-F78132F3AC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49DA1708-857D-4186-96C0-91989E1F22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F6B5C5D8-A3B9-4083-93E6-D151165AEF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89E8823C-902F-4C65-896D-74377066180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C5087E0B-A0B0-4A37-9CCC-36C37AE93A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91004CA9-6088-43FF-99A4-BA42FB4165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6A2471DE-5054-493F-ADB7-CA3747D1DB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B0D48F17-7F7D-41F2-86C7-50CB38553A4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A02ECD77-7243-4A89-8705-213D5C8E11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915DB53F-C294-4809-A40B-FEEB9C05B5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98BFF2CD-298D-4D0C-89E2-F750DE8CAEC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3F036B24-4C7C-4844-B0C5-8CE4E146A2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292819C0-CF24-4E97-8074-832AF45390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E29F80A9-BFEF-47F6-BF41-836914263A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38A6D836-4A96-408F-91BA-2FFA867D23E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099CBE05-B149-42CA-BAEB-42C86A28C6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5639036B-C968-4074-B130-A9B6BDC18C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0C10F3FD-C588-459D-953D-CAC9955A2E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BB155ABD-CBB8-48F7-8255-780CD1D224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AB0EB785-1D37-43D3-A77E-36D7602C21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C686B0B9-0674-4BD1-8C97-2F05B4EDA5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6385233B-CE88-4406-B703-630EEA8AA3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1E8FE611-606C-4A2B-ABCA-48402C839CA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DA60FED8-B7DB-4A55-8515-3075A50380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F6C3AA7A-7D5F-43F1-B099-9AEE87124F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36598330-FAF2-43A0-975F-DA8FBDD59F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6CCBD224-AA30-4152-B128-1CEADCFAD6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D6E277B7-DA19-45C1-8574-7D84351B5A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A40E4023-6CE7-49C8-99DE-EDF92F89B4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3F4E4A9D-AAA9-42C2-B325-75362C3A4F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451C4318-6221-4250-8194-55A79770C4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B43D0573-B550-4548-BA61-A97F5A03D9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F20268A4-8E8F-4EFB-95E6-33099CF0E2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5D126180-F22E-4F1D-B4C9-FEE0E69331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96CE89A4-0D91-4C76-8CD9-69BBC67217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4CEEC785-0E0B-4659-A685-BDD9DC834D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6E700E7C-310A-4088-8643-04DF019A98F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A3C50332-395C-4B66-B221-C4728D8F62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D383C790-BA3C-40BB-A3F8-F7AA288FB6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BD5E459A-D879-4090-BE4B-D800CECC1A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0D37A658-9E93-4B72-8514-CF2DA6F757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8CA20D84-91F1-4B0A-B9FE-516C6359B5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10B1243D-ABF4-4347-B728-15414DC40B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2911F11C-B429-428E-94CB-CFA0DD7F47D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FC349648-E4F4-4F8E-ADDA-3781D2B2A4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E8B44C86-A58A-47C9-8CE2-E33822A305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8B4E8511-2FD8-4738-9B46-D4B2403015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FF48E216-D598-41C1-B573-EE9C5BA46B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6B04097C-89AA-4C0F-86AD-FA731560A9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6B900E2B-811A-4DA3-80C1-97AF23E37C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CAF44031-3489-4C3F-89A6-6E5132569B4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767E5CB7-F9FF-4001-B439-16AE4F08DC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764C9768-F76F-4619-8CE8-2CD0346501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B4AF44CD-DB87-487B-AB79-B0EC34C4D5A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1513B005-B75C-4566-ABA3-01B3D0A963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C72D83FB-79E9-474F-B5C8-B975B85855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087054BE-0F9E-43CF-8F29-5989489BF3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6A92E38E-3874-4375-BF1B-0B1309A7C1B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A06229C7-835F-44A8-9D89-C025CEB6E2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FD231111-3280-4412-8F7D-B059F1060E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2EA3940F-27E4-4C14-B4B8-C26ECC52CE6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746330A2-AC14-401A-BAB8-49F61AA445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5BB073AA-64D2-4E7C-8CAE-B900716BA7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AC57D30E-766D-414F-B3C2-FA2874E7DD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0556E8B0-AF4C-43AE-AE7A-66EAEA716E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91DDDB0F-A89E-4974-A9F8-4B94BADFE4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CA91ABBB-8A67-4359-916C-B7013BB7A0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9080DBB7-4B0B-4E5D-89A7-5643D5A19E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253746AF-D38D-4996-AE69-46638708BF4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87035980-3E2F-477A-A811-DBD26788AC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DDCFCC83-D0E8-4603-AF1D-D883D7E5A34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9B37D3B7-961B-4E51-93EF-B0FE9198293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6464B1A2-4738-4985-BCFE-C6101B65A7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A2855F1B-1E66-4E43-837A-A95C60F676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5BC9FC03-F118-4AC1-89D3-1AAAE58DD1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D4CBFE60-B1DE-49C1-BE5B-8987E95817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36071E89-CB6C-4D63-9726-B64DD325B7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7B1C82F3-EE9A-466F-B566-3F71145BE06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4495F4C3-0354-4CF9-A37E-4A3908A572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68A7FBEB-62AB-470D-B0CE-6BB13003D3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64BB5340-72EC-4FF6-88F4-140F687980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DE984E58-ABE3-4517-A36D-C558309070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B48BDFD7-94A4-4B77-950B-D72AE5AB39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2C281335-DA50-4C2E-811B-D2DDD4048A5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3217E32D-EFAF-4EB4-AD35-FF4EEACA34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934C4EA5-22B4-4D75-B165-901F06C848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9C30102D-4B3D-4926-BD11-E616C5A506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5D84A98D-7156-4DF2-B7CF-D44CB1F69E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13BB10D9-3351-42DC-8C57-A7B0AF17210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482CF545-47A8-46A4-BAB6-42EF72362E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22D42999-BECC-4CB9-9727-F9F27152E4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EAE6C1DB-AAD7-4E60-85C0-C3691C8E65B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1CA47E33-3C88-4939-A624-14C29D4233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CDFF17D3-EA25-41B3-B867-1F5A46273B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A65F6D7D-A8E7-4843-833B-645E88D584F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9BA6C841-9850-44CD-9CD5-D75B8CD3410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9EE63B9B-5635-4DE6-901A-AC7DAFB885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AFCF967F-3A11-4C3F-936F-61E222B190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59E26B4A-E40A-4E0B-9796-7A736FA2DB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51230507-F461-48BC-BF9F-8D210A39B4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36CDFAFB-880C-4BB0-BC00-EAF1360AEC0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38E3778A-1EB1-4F33-9DE1-66FD819500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2D35D6EF-D9D3-49EE-8EC4-0595FAFD46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AE80CB6F-23F0-41DC-9D73-612143343B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1E36CCEC-0A27-4A47-A537-5B05E9A8EF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A44ADA0C-6146-442C-B630-39D6D0773B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EE496713-16AA-427F-915F-D14E8C4101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4E19956B-6424-4559-9D64-6B2228FE16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093428E0-5815-4F0B-8959-9ACA2983B8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26D0FE3E-A2FA-4B18-93B5-3B6693ABAFB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E5577BE5-EA41-40E1-A904-D254E3B661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0A04AD8D-63A2-4DD8-8B22-D962104F83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FE6A93BD-9E16-4217-A5D8-61F5047BED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11F1E132-E1FB-49DB-BBA2-E0C0F00872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2EBA7412-0470-4970-B4B2-EB33AA410F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34C9D457-1156-4427-8150-37791ED7BC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6612AE46-C4D8-4CEC-8B2A-43F9D87BA75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9985FD15-3DE2-47EA-A935-C5BDA00873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614AA762-918B-4BD7-96BD-6AA81A436E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15379FF4-78DD-45FE-90F8-76FD3A23B7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E2BB7519-8275-4C0A-A458-AAFF231286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4ED11CAE-F3AA-4435-B024-60B365588B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E83DDC1D-5EFF-466B-848C-7CB2B7D12A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BAA2F478-E7BC-4852-8C6C-763BD8C1C1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3D8E5A17-08FC-4AF6-9C02-B1502CA275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A936D1CD-5405-44FB-98F2-63A44614D2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7DB21886-99C3-47FF-BDAB-01C2068C8C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C8F5C4C5-AE3E-4E4F-B63A-FD0E154ED7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07630A38-CB0C-43C1-B1EF-5B361E5E9B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AB7DBC2E-8496-4601-B2D1-F32D8F238F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98EDC1BC-3EC3-4EF1-B518-61C93CE33D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FE547701-C545-4C4B-881E-E4FA7F2EE9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D29A2FCE-28B3-49A9-978D-207F2A7B90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413E1335-46F1-4E7D-8077-459C8405B9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4D6DB8AB-6AE6-45CD-8AB9-68F441C8CAA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CE6FFB1D-2DB5-48DE-A22A-CF1927A1D6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E3A0383A-5295-4CC3-A2FA-2B95B4E837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CCB48852-E56A-4883-B15D-F69EBE0E3A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C5085365-291F-44D9-B89E-4D2A91764F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0B04C029-2068-44E1-A354-C384A34378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0EAAB9D0-519F-4F96-86E0-1369AF078A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D06849DD-D019-4A40-BEC5-5092841487A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F9F9889B-5200-4143-9A18-5D15678D127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64B76388-5510-4664-BE6F-9405C3F4E0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CE54D669-48AC-4835-BE90-D940AD0983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88447A50-DB93-4DC0-93EF-F2A9664CED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0DBB6369-3994-4694-9499-C2B9233EF48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4EB3FC78-E19F-4136-9F5C-EBD063D2E5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11AFEE9C-EB0C-41D0-9AE5-1398F97D43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A8C08C62-D620-4CD4-9509-2BFA978B62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5753BFBF-E55E-423D-8459-0A8B8EC832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51545B37-E990-48FE-A513-992731BEC6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94A9667F-EBAD-4067-9218-26B1ED1A3E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13B7A636-D407-4AD0-A2A4-BF2F47D324D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73C6AFFE-D0B5-440F-BB4B-5D76FF8AEF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A0F12D9A-CD33-4F2E-9494-763D874DC8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6D5FF085-B76C-4C58-80A1-4C4F769F98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2F11D822-3AE1-4955-9EB6-BEE7ACD555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C3A69A68-B0AF-4B8B-B202-2B32F918F9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7FF8C7DF-7E29-4683-BE8D-C25ACD8955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7C81E3E3-ACE3-4870-A6D7-DF4101BA5E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8C5886FF-53B3-4D2B-8DCE-E5F5223D70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7BB153CA-5307-487B-A9E3-F438930FE5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135F3653-B707-4482-876B-E607856310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037A0DF5-735F-4A89-9308-A272C0364A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87BBEFAC-EC28-42EA-A2DE-E2FC4C071F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0D4C7434-2C9B-426B-82D4-FDCEE16B60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DDA258B5-8FB7-4BAB-A2F1-62552C48BC8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834617EF-9B1D-4639-AF65-1117719F3CB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34F33E92-BFF0-42A7-8E84-076D9A82A3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CCA55CCB-8D1E-4C60-B116-4A4B33FFC1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CACAFADB-2FAB-452C-9F9B-FD5B2BBB53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A891E1F4-AF4C-481E-ABA3-D4965966C6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6A1E7FB7-DCAB-47DE-BCD1-59A65C1A91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9A16E3EF-AE5A-4699-8D3D-35304B6930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1C10BAC6-0EB5-4D0F-9F68-7A0A4822E4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8C8B591C-B6A4-4CD5-B29F-2A5E1E2C7ED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131D1DC5-4F0F-42DF-B972-84A6628C4D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8220AF2E-C5BF-42C8-B1B4-20ACD16F3A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E0DBBF79-416A-4DA2-B1F1-4621397A14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47D4BE59-E0A6-401D-9DAD-39D82821C2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8C28D730-BF62-419B-AED9-5B29262835D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5E86D955-18A5-4A56-9FCC-297AEB6249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6D61BAC9-EB11-46E7-ACD3-67076CA540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AD6E6EF5-7D76-4C95-BA30-64BBDF1562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60391B0A-840D-4468-A549-B402FFEB71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6821EA74-8DEF-43A2-9731-24622544D8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36308074-D5B9-421B-8CE2-E5C6D25FF2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021E2AB8-E57F-4152-9DD6-98DA1FA81CF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5236BE19-CA4D-46C3-80A4-421FECCEC9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06197164-7D83-4E0F-A9D3-4901A88766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8983C3A3-448F-46E8-9DA8-D1204CC711D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60EC4B50-FBDF-4F51-9734-6F79B63C11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44E05D62-F88B-49F4-B5EA-BDC67D52A7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3C1A39B8-A2CD-49DC-8CED-950020A433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948BB918-0DDA-478E-A492-BD2F228D5D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307ADF76-E561-4BF0-B4E9-0252E1AB0EE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C88461DE-3FD0-4F68-AD55-70F674E04D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FD96F1D3-F5C0-4C16-9EE9-1B28B515D8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6915E85D-055D-44CE-ACB1-EFE4D72130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15E7DB3E-991D-4A5B-B672-F5C3803724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01695535-E5A2-47F5-A191-427480DB5A4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78492CD4-47CB-46D5-BEA9-A0E562A28F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7E5C223D-979D-4CCD-B70A-C134B61692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89712AE2-AE71-4DD3-AA22-89A5FB345F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FBBDF422-49CF-4675-AF59-BBB9B98545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68BE9972-5603-4291-A1E6-2FA482E472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3FBF377C-F84C-41A2-8758-D8E52A57CF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0BCB32BF-FC27-4C83-8256-2E2E20816DA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0CA65134-81FB-424C-9031-EDB9B871E0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49BCA151-9D6F-4A22-9116-C41C3D754F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3B2719C4-14A2-4F91-BA96-349BA921FF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5CD6EF66-5D4D-429E-8978-AEEF2A7A12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4CAF1B0B-93D5-4513-BBC2-D6DA92E62F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4692A2AD-2673-4BF1-8451-8760E00AA8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E19FE18A-36DE-4442-897F-C6E82F52DA4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D77708D0-98E7-4162-9532-01459A3067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4AB853A5-8D28-4586-B92F-745755BEA3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E240B980-D733-4A51-AE9F-ABF1FC0D89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A8E2E4DC-1532-49EE-9794-08BB5D23A95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DE0761DA-6726-4056-815F-623AFD8063C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6451DDC1-12C9-4551-95AF-32F2D550A3F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82205057-BD44-4B4B-A9DA-8401DA0F73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60818018-EB9D-47CA-8BDC-904E77B0F32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98FA89DB-6FEE-4BFB-9887-406F7A6FDB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C41348D3-7EA5-405C-8BC0-16E90E4D25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7C0C93F0-9B90-45DF-A276-9CA8D28A58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C20A8BAF-358E-421B-80F9-0E21C85BDC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EBA11D01-F1FE-4275-8219-A9B9983734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D2EC534F-9EDC-4E54-9F1E-1FF84B556F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9F5620D9-CC46-4833-ABD8-FA1CC67448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7C522981-0186-4369-9780-6B5D0FBF61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5CC6B6BA-A1B5-462C-A54E-702767D175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CC0D39D0-5EC0-4F31-89B8-8FC1BED4181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BBC39234-2548-47F7-BBF7-9A503EC566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ED3659A3-C8CA-4A05-B946-6989C84F836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680BFB87-6180-4460-AA81-764991309C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1B0DF7E2-EE4C-48DE-A38E-98885A38260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8B888F87-6A8C-4391-BA74-CEE05BAA4C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246EC4B1-DF8C-4840-8797-B62808F422E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556E1494-9CEC-4506-8372-4AD4C657DB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D0BDBD3A-F41A-488B-979A-EADFD935E5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32E9D2AB-4F25-4658-842C-0D7E3F7AF3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9A768E72-D5A0-4B07-A70D-1DDF8AA4A3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8F620084-9FFE-4BC4-937C-600249C27E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DEB12184-02D2-4E20-BA13-6D4D2E56B13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B1E42A8F-B58B-4555-8C3A-65C7E61FB0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FFAF639D-3F4B-431F-8318-AA28805483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7859F217-87FB-4F40-970F-CB30A585F2B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39386A8C-6E64-4E40-AC92-4D24466C63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C59F5969-B97C-490C-A1D1-8BDD84FF46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CBA35688-15FF-4D80-AAB4-AFC8DCE95B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3C80A0F1-F13F-4698-8F38-549B5A1AD6D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1D6589AF-E67A-4442-A41D-F68F52EF0CA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FF904E8D-AAE3-42A0-8FCD-32223076052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B4CC8E35-9BA4-48A2-BCE3-D5FEFAE845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4A6119CF-1AA5-46B2-8814-4D1C5E753A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E788A322-7FD1-4E8D-856A-CA89D76732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12ABD3B9-8FF8-44B2-B0AB-B85A761DDE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B3623657-108C-43EF-BC14-9798DD915C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8F16CB74-A3B7-4588-854D-2C6624C98E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5069A70D-D6B4-45FE-9186-19D20D2512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93B847E2-5448-4675-A42D-9A89192BC6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D4FA13FB-A20A-4108-A056-6CF9B10D5A8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DD3E4A47-FF45-45A7-807C-6854C8D307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91182017-4622-44D9-AC7A-7B192F7119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A02A0666-7ED4-4F08-95A3-D1BE76F228D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CF8EB22E-EEA3-42F7-BAF3-46D5AF1398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31775A11-3294-4AF7-B94E-3D736922EBC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92A57636-C685-4B88-A9CD-FAAC2B4F00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8F7BAF35-4F55-4729-BEB7-EC016E074F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EF916731-EE2F-442F-B6F2-9682784EFC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4EFE1846-AE35-410D-AB24-C60D082C3C1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F9D0549D-ECC9-4768-B4F8-AF8CCE296E1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83C7391D-41D0-4B2C-9CF1-A29A0EF9A7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17E93CFF-D40E-4014-BE9E-8E3CE42D07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81773F60-0568-4DD0-8015-AB4DDCC6DC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FAFD48F4-3AF1-449B-82F1-AB49D9B590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419FFD52-2692-4B27-8547-D8B0F5952D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40320C4F-8D46-4144-839B-7D21A87225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11E79B9E-8DE1-4575-9684-FC35CF25F8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32F2AAC5-5FD3-4F4C-AF80-EFCEBA50F6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EE4E13C8-190B-4008-8768-5A4019CFD0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82932670-7BD6-4F52-BC34-BAFCC7918F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ACA1955A-7694-4EA1-B096-66C30332FD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0FB9BF77-53DE-466A-A47D-5BC749AB40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D3507302-D2EE-4915-8E0E-175F49B7535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78461636-6A25-47BA-92CC-6A47244FDD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052D5752-3851-4884-8BB4-DD7355E0AD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50E337DE-6FCE-48FE-9E03-C238F3EE9D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F7E88F76-97F5-4603-B55F-1AC627F1CAA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F46E81B9-DAA2-4B49-AC2E-83A7623633D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FEB1F0A0-46BF-4CA1-8B9E-030A8A32CD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F8F392D6-13B2-4C35-964F-4B4FE6F9A6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CFB48CA7-FCA4-4F25-990D-F29668959C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7FCDDF65-D3A7-4245-949B-80B033182B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54EFCE5A-F8FD-4751-887A-B555743835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A2661316-3D40-4D4C-AA04-23E930C44D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BAE60CDD-E529-436A-AE16-8340F4F95AE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F41C7D7B-E015-4BB1-AFDC-3740469DF1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FAF32401-4C36-4A1E-968A-205C7CFF397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6808B717-1758-4608-A939-EB378629CBA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0CA3C494-9008-4247-A2CC-7D0381BEEB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C53250E1-EA42-4E65-8AF3-C64BE40718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E0D52E02-420B-4BDD-B948-4956B4BFAA3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C4C704C8-764D-4E57-97C8-0DED555246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9D1F8929-9D9F-4FE1-B7A2-65780E1DFF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BAEED71D-F8DC-4B10-BB34-2789EF76550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CAFC1448-65CC-4E8E-8A90-F5635F1C35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B4B774CD-2557-40C0-B705-7CC5192829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64FC6815-C7D0-4364-A3AF-877FB1E047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98856141-69D2-4FBD-8210-65928E4A46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62E80804-DA5F-41F7-8438-1A01D496AC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F937723B-B2E3-4437-85F9-57AAB491350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B28DA127-3E31-493E-8AB0-CF2DF99C15F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AA4F2ABF-00BC-4021-A4D0-CDBA8441E7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CC2B0ADB-A04E-4A85-A4D1-59AD165504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D2E2B75B-D589-4BC7-970F-CA77143931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5E643FEE-22DF-4755-BD22-D8AAE7ADA6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FC0D37FF-5500-486E-9485-3A6F30D1CE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BD2C523C-2AEF-4695-82E5-ACE627CD64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19C87471-7E00-4FD5-80AA-7887084D04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59326475-FC89-4B9D-942C-6D2ED6E40E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4B82A9EA-248B-4027-AFFF-A3377F4D430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79B474B3-5303-4CDA-9DB0-AD9E6C14322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0B327873-9F49-4C4A-8B44-643CB7E47B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C805C315-8CD8-40DB-AF87-6AED2E4B37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E2C6DFD1-E8D7-4E40-AD27-364063300E5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6B61A2A5-71F3-4F02-9287-AADC5A7395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C41C837A-3055-4FF3-B1F3-D69BF648CF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2551272C-8135-49A3-8827-BDDB5D1EBA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E336CFAD-8F5A-4101-A0AE-A2586568DA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F9CF4BD3-8B15-42FB-8631-1EC5198C28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DB88813A-0028-43ED-8872-A579CC56FD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C402DCF7-092B-442C-B9D6-40D65025C1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B843BF9D-AAF6-4985-A2E4-0CA823FD71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BBBDB504-C721-4089-99B7-4926C8EBF7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504F13F7-DA22-43A2-A9FD-F0759B8DF3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C11DEF83-623E-4D0C-9F2B-A5D44A37348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B057AB15-C89A-4943-AA71-2F36F51F4F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13FED922-8C5B-495E-B31D-89EA5DA2F9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E4E69FBF-4C28-4F39-B0EE-4FC345D0C0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F7C4AA50-9126-4F21-8092-59FEEC248A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4740E2E0-679C-40F5-B225-26B5C329504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D63A1AB8-F2D9-4201-9F60-6FD7D413F3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27581918-AC4F-4C8C-B795-226178366B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FDE64B68-00D7-42C0-AEF2-7B8E5E9075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272FD6E3-AFFE-46C5-A5CE-7CD28B02AD5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6D1D7075-7239-4350-8533-CB5D56CDFC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21968A8A-4BB3-49EC-B66A-CCE1EC82EB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4FE90C19-8B43-4658-8A2A-7EC25585E9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ACB3E893-123C-415E-B45A-479E89F58ED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F4F48295-7CF1-4B83-8E7A-EC41F8BB83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E95A9F91-E85B-4A8F-9038-B8F4D03A64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0A1BA344-8DF3-4D73-8A15-0FCE8D26AA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B72A0E90-0731-4C84-A5BB-59C294F2D9D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D72F5BF8-8E5C-4513-8EAC-ADDEB553C3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B195D487-9753-4665-89B0-F05F1D1A8EE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47D93088-12EE-4549-8EB7-AB0E9B0054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AE324071-E462-4290-80D9-96F29BFB6A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9779DDC2-78AF-4737-B7CE-53D72C14FF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E2CEA29B-7BDA-4405-8872-9E0670CA6E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73D96495-0BC3-42F5-8FB9-228C2D3B28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349CE926-1078-4F17-BA6D-4394DD98B5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2F709104-AF49-444A-9274-84E76EED34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F574AB10-DB0F-4B50-B40C-95285FAEC9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6535B1E6-A339-4C41-B966-3D189B5DB1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B3A62CF3-E08E-4338-9059-8B5FABB320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EEF7DEFD-9250-4440-A46C-FDEC37D62B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19BB9C2D-7E29-4E89-8AEE-0644B2928C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9AD9D76D-515E-46D9-82F2-736E3AE3E9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9A633E52-8F95-44AC-8DAE-AEC04AECC0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B6881B53-4BA5-454C-A95B-841217FA37D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E90AF69A-8BF5-41E7-BB34-EFB1DD980F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AD6C22A2-5DC8-49D6-B768-38C9606B90F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90710EBB-4427-4389-961E-F8DEF465873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8FCE6EDF-618C-4F32-A152-0C70377C72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6FC521EB-EC1D-453C-913C-A510BA7DC9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2C8AC76D-BBBC-4A39-ADA1-D0BE42A3A2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105574A8-551E-46A6-BA94-12D83CADB83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DCEE4988-C946-4821-83BC-581EF1E719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1F609F62-8013-4902-8C05-53584A26AA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1121A47C-2C14-4CEF-980A-A5260EB4C0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46A5CACF-C47A-4024-BE77-866427073F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D7E162E4-71A5-4E73-8B3E-F739988E27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E0CA2B26-4C45-44D5-AD8C-1DA93BCEE05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E734063A-CAEF-4C86-926D-EA025AA802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B5B9E604-44FD-46D0-8E65-2B88DF1DAA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32286477-57DF-40F7-AB02-886912D59E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8FFC171C-0B74-4D81-8174-DDC62AD9FB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9E5F71C6-E380-49E7-AAD1-93543FBBD6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6CACCC9A-45FE-4F93-B819-DE874CBBA2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A320138B-3616-4740-B764-0D37D7DF885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E1ACB7F5-B260-4B61-A8DF-D2C01C6174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245858D7-0733-43F5-9D21-DE87A7E66C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DCEFDB8E-9A05-45D5-A741-894B8EF79B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D0DB3846-979A-4479-8830-A7D47F09D1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C8E10185-7904-4AF6-827A-8F59DBCF99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A546732A-F5EE-41B8-8B67-2F77E55403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85EB4F5F-85C1-4247-A8FA-D5BAA94C76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C7847D91-C72C-4E1A-83E6-CDEBAE3265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34FEDC27-CB4A-4B84-ABE1-B5A16676C1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02641569-EA1D-4C5F-A79A-3ADB3AA94A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63FF522E-A8BB-4E0A-B886-4E19A0362F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D0D16165-61D0-402B-BA51-1045FCA539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862D9B16-9B38-4583-8FC1-91E2F1ADAB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04397B11-BE60-4920-BD5F-CAA230E89D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A84EB283-B661-4126-958E-4CD5CC9AAF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F4AF9904-4976-48AC-B098-4A1B44D52A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2D534BC5-94C9-41A4-85DC-92CCA67313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70898ABA-8D35-4103-A410-8E9F5616B1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5155E6BE-DDF0-41CF-A596-AD14E0D751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B9456B15-C526-4960-B551-27CFC2AB6D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E25F5734-0DF0-4142-BEE4-FCEBA1D9EC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01B8D272-417D-4478-B56B-FCF4ED4C3D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957BE15F-B5E7-4193-A3BD-2CA68C1E90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D8C47619-CEA2-4192-A5B4-28A40AB1C88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A2A494BC-47CC-4782-B383-B48BCE1E72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44246853-F925-4FAB-A9F2-897399B9C5B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EBB157AB-1C46-4873-9D72-C6C9F0160C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9CC87612-4E4D-4675-A6A2-0E120C07B88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FAD008CF-73D2-413B-94BE-F9EB781D72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EC129C8F-AF8C-4BEB-A083-8BCBD8CBD1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B390C0FF-9680-494A-9B27-44F192955D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50A22CEC-D85C-4614-841C-547DD11499A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CA94A332-E8DC-49E0-AB22-6562CA871C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64941A17-CAB7-4CC0-AEE7-3665C1F1C1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E93C2F32-F4A5-4CB5-874A-E1A6DAF0F9C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0A475BC1-6FDA-4DBD-812E-D9C2DC2AD5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B8475F4F-1F11-4FF8-B995-F20A8FE5C7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088519EC-D3C0-4179-8E4A-096D98CB65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BBEC1158-98F9-4E3D-9433-96CBE5C581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E5246112-8910-424D-AA4A-FCF022BA84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856145DF-1F06-4EFE-86E9-9D30919C75A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9045248C-A320-4335-AB01-E0C5E1291B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A5632F5B-245F-40FF-93BB-07FABA0FB8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65A241AC-DFA4-4C23-9BF8-B0BAF61217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79DBF238-A846-4FD2-B153-9E6F2AEBE5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0DCB67C1-40AD-40A9-B592-E6B0005F0B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0496A493-31C3-471C-8B86-ECE8878C15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042902B1-F677-43B3-A85C-018C45E2B9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F51FBFBA-113E-41C9-AD45-6DA7C7BAD8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F78CF486-699D-4FC4-8E36-389145357D7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CC0E7D5D-2392-436D-AC51-340F4E71B1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8061BFAC-7D18-4BB2-B3CC-8FE1FAD721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216C375F-4D27-49C5-84F0-054A649D87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C0F8EB9A-18FF-414C-8DF0-970644EE0C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AC230979-4395-4DB6-AFD3-87F982CF80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FCF9C591-4470-4B45-B7F9-CBC3BFE5BA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BB02E5C0-A620-42CC-A772-A78609846D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E89F86F8-F1EA-4673-9A1E-84FF6DC8E2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C545E143-53E7-48C0-8AF0-E2A0F1E9CC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8B6251A8-FBC8-4DF1-ADCB-15A3AC8C16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A3D4AC95-45BA-4081-B9CF-A44BF8DCBB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4E4845DB-0E02-4201-9D83-F69A225C63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D8E5CC14-807F-4776-8186-192DC29A98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03851E43-21DB-4616-B9D7-93BB105A791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08252771-89D6-4C57-B0CD-D79B661AEA8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EC6D0980-4962-403F-869C-34C9EEA44F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294BC9B5-0628-4F40-9335-977DD35781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203281FF-339C-4214-8646-8E940E05C6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CC373489-0772-4CC1-B02E-13BCFC5C87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FCE506FE-3C33-4681-A897-17DA3929CC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28A318C9-9951-4699-8DA9-2257578F4C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C946FE13-4F0D-4CDA-95B3-F7F54109FCC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0B6F1490-FE6A-409F-95FA-099F3E6136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F53650C2-92D0-4547-AFC6-92E0A65059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1FC0338D-83E0-4282-B135-2A47FCDCBF2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84C242FE-D79F-492E-AF24-618EA566AE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12198A3F-61AE-4441-87CD-92CD2AAA0F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25DE53EA-341A-4E35-A30E-A1D1D95B39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5A43CFD5-3C1C-4368-8AF3-EE10219D61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87D9B7EC-BD4F-43B5-A9E0-BFC0AB17C4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B0C570B1-3CB8-436B-876D-572760362F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1D5B47D2-EA20-46BB-ADFE-A3646D3074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95D711B2-2E66-4C09-ABC9-466B906659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54FC5DDC-BDB5-43B0-AE85-608F25FBCF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44B89B19-5F73-4ED3-8DD1-4B6B4441CF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9EB4B727-CBA3-4B5D-A58B-8E9CE48BB3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12E6EC17-D75A-4CF5-BAB5-F1903038C8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B423DC18-6155-4EBD-B28C-6C2CB0A2A4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E03010EB-9A78-4859-834D-09941ADD94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BBFD1289-48A7-4C6F-8509-969792014EC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97309FDC-0A79-4CED-8674-4BBC511136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9306D017-19DA-4885-B1C5-B266A9EEA6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0A98C8C0-7149-4113-A0AC-65F63BC38D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4F65C731-A9A8-4A80-B393-A5C8D9E0E1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A03832BF-711D-4C4D-81E0-9B06F7F21E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3681263C-F77D-489F-BD35-818C12B8D4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2F33E340-29D2-4F9D-976A-E4B6616663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826977D5-C03B-4356-8325-97111E50A9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D63E91C4-E506-4415-945B-46C364CCE4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01FF07F6-C19A-4FEC-A109-D40FDF8C232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64C626EF-ACDE-4BD3-984C-D0C0BD2B80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B8A86C72-54E4-4354-85B3-85677EB5C3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7BFD5058-F5FA-47CF-8AB4-BB8224DB03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5F092A61-A008-42F7-B549-3FD674BE7B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BA9B2875-0E6D-404F-A672-6EE88A014E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7D0FC286-717D-4BAE-AA5B-FB98C48710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320A68A5-0097-400C-AADF-5841D26C2F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AE2D26DD-EC8C-47DD-A94B-6497BD7B95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C5256732-5200-4EC6-BB15-555797B4C2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DC67ABE1-98DA-4F87-AB56-2069A56553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2E14039D-BD04-46DA-8814-9C3405C2EA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BB92EFE3-D3D7-4434-94E2-61A096B546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C034A6A7-631F-4EB4-9BA9-C845D374A7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B0F0348E-8638-427C-89F7-E2F9CBE412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19BCEC83-DD49-4190-95EC-48BD795691B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5A522A72-ECB7-4088-A58D-A9399AEB36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AC343836-B0C3-43E6-8D4B-584B5B3041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F4EF3CCA-99C7-4523-BC76-B2233DC6D2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BA7EFFB0-6F42-4473-BDCF-C98D61CFBC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EB469CB1-0E7B-4A22-B0EA-DBC6FB243E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E4E79AB3-3660-45A3-9DBA-84B3E1C120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E66B0F40-E654-45E4-827C-DDF5148554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3B9CF337-C6B4-4B18-BD41-1331DC9ABB7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3B7979E2-CD51-43DF-B300-FB7A046ACFC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1415678E-4901-4411-9747-B8569E5845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04069496-7933-450D-9DA0-A28391CF1D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3223538B-7421-469D-838C-4F905973B0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83ADE0AD-A989-4DA3-9D1C-F0B7174EFA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911A56D2-C899-4396-8AF0-C4BC825675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985B3B02-B5D1-4B5D-ABEB-E93BEC942E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A93A5160-06B3-4C64-A2BE-E07C64EB8F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A620EC77-1ABF-4AE2-AD99-CE353F2911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A434F566-467E-4F87-95A4-D98BEBC8D7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9CEC23C4-40F6-4210-8FB7-2AA96DA139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EDFF15FA-158E-4AB0-B348-B758DE2D87D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1156A11D-D5E5-4115-B741-5CAA431996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06C8C2D9-345F-4912-9118-6EAF89B28C5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4889BFF9-403B-4CE3-9929-B5B04D1B34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226ADFD1-B7C5-427F-9285-6F234C6D84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A54BB7F9-A264-42BB-803D-AE8BB517DB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7B84895B-43CA-411D-BAA5-1A6A490026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5B07CACC-7474-46B4-A793-17AA2B401A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4F58A0CB-9175-4F0E-968F-D3DE2991FC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CC6A5193-520D-4FD8-92CF-D63F4D5B55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5F73FF72-99D2-4248-8F50-CE5FCEE66A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120EA798-0F8B-4E12-BC7F-8FAE357629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3BD9F940-3CD0-45C7-9DFD-6751EE055CD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6C01B98B-8A8D-4C3D-82EA-CBEB826AB4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C0CAC8BE-2144-4B32-A4BB-A8406E4794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D40A4105-A41E-463B-B29E-18E06214878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4B903FCE-E0C1-4417-855B-2CB87E3A26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9676FE08-E7CB-4F2F-99F0-1B0494D52F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6C0F4188-E2C1-48ED-820A-2F6EDF9E44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C64CC262-3D14-44C4-B29C-18040AF554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08FF91EC-C0CD-4101-A78C-FD6809BF32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C4F7A14F-8C35-4D15-B982-69193B0626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C475B961-9812-4739-ADDF-CDD2D1E55D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9E6F8EBC-30AA-4A1C-B72A-976BCD0552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BE63D36A-D59A-4F41-BE43-0D2C33DDA5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C365E698-EBA2-4D3E-863D-0E822593CD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01690C2F-F7EE-4C14-8AAE-1E89C38DA4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E336B678-CEE3-4A78-870E-45A7DD0001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51A57450-84D4-49E7-9A6E-CB45C1D80A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2D4A2603-3259-45E3-8350-E9077E29BE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DEFF6877-2F56-4E38-8584-E99020217E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8CE2ACD0-37FC-458F-BE38-4BA408E621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0330476F-6DA1-4C2E-BEF5-D735A2D80D8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067FDF34-741D-434A-B0E2-DC6028B7BD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095CCFB1-AF71-468C-A452-FD2B95DA43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FAF2B8BF-E52C-43DC-A6A6-0F8CD31508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764E5B22-976A-4A0B-BDA6-2A28342767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99A7847E-5F82-49F5-9CC4-04E0641334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57AC10CF-3D7B-4886-924B-FF2872ABAF8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A9F287EF-D42B-49DE-896B-2AEDEC7724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A87408DB-F3F1-4B6E-B71E-E05A13A06F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9FF8B605-E701-431C-99EC-97ACA544B61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639B1030-3001-4A84-A339-537AC1217B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5D8E869A-CA33-4034-9CD5-4B3E033A19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1BDD6743-7C7E-4BCB-AB1A-3D24B45A238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750E83B3-1342-4824-B09C-6AE75DE734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7A187C98-D402-4740-BD79-C772A05868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BA6C4750-759F-4779-85CB-D16DB5B452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6A8FC593-D929-4A15-86B3-73AF5D95AF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AA302BAD-A954-442F-8BC1-FB86776C0F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293B6584-4F33-4AFD-A879-D4A8B1291F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51C79858-3BD6-4DAD-86E5-BDD07C2EF7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50D41CC8-AD69-4D53-92AD-7E8357AD8E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B3107366-0735-4B5D-8CF8-4FBCBCA2FA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9CA9F948-8585-4245-A96D-BF0E1B1AB0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365FD05D-021C-4F73-94B1-E8BB6DEACC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92622A37-1CE9-48CC-A280-4F4D74803D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13A2D698-0B52-4C18-85F2-80C07D1661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74B6E76F-DF0E-4FC0-839D-C4C4B33D91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6E7EB3BE-3C1D-41DF-B656-61A638B24B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7F69A8D5-8D34-4A26-BC69-57E40C56150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E7164D08-3DDB-44EC-B84E-F6EB99CFB6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CA15C66E-4E30-4EF7-B4D2-128A97B6A23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9E22583A-024B-4392-9705-6DBF8F00B0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58E34DB4-D7B8-4B66-BF8F-F1AE704DEF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CDECE62D-F77A-47AA-81B1-8FCF5D514F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A8897B14-9A99-4BA4-8C23-FFC7EB37EB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85F10AB7-C1B8-428B-ABAA-9AB0BB23BA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9922C470-FC18-495D-A275-EDF29E4485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426D9F4A-1A4F-4B8B-B956-825CDCAD71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08A80BF8-701A-4FDE-A546-5E5FBF121F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A31D5C28-1A34-4ABF-BB10-F96671C179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72B55226-2936-40D6-B5EA-74462175C9E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17B2D4C0-CDE0-4D56-8531-1411CF044D4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B60FF34E-4277-478B-96E2-756A2C4EA2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3059A3B8-AAB7-4078-A5EB-CB319A5BDF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A9F4F7BF-F34C-4C33-B0EA-DFDA621F09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495CECC6-052E-4331-B725-114E2DA809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11A6E479-4E96-4E5B-8CCE-F1FB81E292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61D16F2F-C0CC-438E-BA6A-65725B28A78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8EC58C4D-2F7F-42A5-83C8-C08FABA325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443E52EE-8002-4C64-B7B5-A63D45C8423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6726E801-BFD0-4123-AA39-9E3C274AFF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6760A588-B17C-4073-92F0-324BEC093C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59D05924-D941-4354-B3CA-A81D407E41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A36DCAB9-5F98-417C-A625-626A019101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24DA7EA0-574F-4C0A-B28F-48212B3E360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28C39C07-D33C-46B3-AB9D-A4B128CF9D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43800A5A-2D10-4FCF-B80B-60CCA99655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394F3812-993B-4536-972A-E75A56234E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B6408961-E452-483C-A8C4-06058DC82B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01B75ABB-CDB2-4681-B35D-E610187FDF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EAA09ED4-2743-4831-B1B3-91AEB9B0C4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D7612015-C531-4352-914F-E9FC20F8C4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680B71A6-2901-4F4D-AE22-63D0675323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3BF82D6D-BBDA-490B-9CF8-B3697E8B42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6EEAF482-2F93-4224-AB0A-5DD6CB5116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EE80705F-EB0F-4CAF-A8EE-6A2247507A6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7EEBFDA5-FBA3-43DC-9430-77267F2D94C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7EE3154E-AEF8-4A35-94E1-A70E3C79E9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43709368-21D0-4B3D-BA49-83B0AAA94C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E4D12464-A378-4724-9F2A-892E60AF9D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83E90B66-2F25-44E7-988D-86EA09A94B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73E1FEBB-94FD-4D12-B97B-B5068D6710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977B623E-215A-425A-8F31-DE7F62D5A9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059A1D0E-0A2C-4965-ACE9-7110B298FE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EAC64F36-DB3E-4EE2-828E-4E2CF7FFF0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8FD67714-B343-4896-9470-80792438CC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3A92821A-4DF8-4634-8A72-F6C0C8276F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4DB9326B-691C-4D15-8565-2724C0B5D23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F371F76D-B0B4-4C42-99B5-FE584403BD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4F9BEDA9-11D2-4A1D-9032-C915B58D0E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638474E1-A875-41BD-9908-0A895F9DFF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E2E181E4-3164-4B2D-8F41-8E8C3F2155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2E4038C0-BC3A-4545-AC3C-E4C40F00FCC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58B66A08-6C4A-4974-8861-72CF4B99B0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911B8F15-F49C-424E-BB65-54CB330EF2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3FC9E541-6A66-41AA-BE32-C894765263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0F9A10AC-E8D0-4569-AD14-2049CCC64B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0E131EB5-2968-42E1-92F3-40524CC9F7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86C71FBB-CAF0-4D97-A3E7-9C7E5B6333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82C477D6-4FDA-46B5-914F-6A3DEF7895D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C6CD9FB2-112A-4654-9FA7-EC5D4C46E7D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D9DD1706-4BF2-419C-AC0C-82AD03DB81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3BC1B93C-C24B-446D-859D-35273BA33C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08E1296A-F347-4A6A-8B06-C05C642CCF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015396B5-EDCC-4F4A-AC4A-D98DC3F127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4EC9B3A3-84C5-44F3-806F-EB92596666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9ADF59F8-A27F-4AC9-AD58-3447C01AC7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283DBAA7-5AF8-4104-BC96-5DDC6E7B59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8DAEA61F-C3AC-4890-A40E-040B44F80E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7A41F0D0-C59D-4995-B48C-F1DBC3009D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E6D38DC6-A9E5-4281-A316-20E68814FE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D8B23024-B9ED-4D36-8D82-E03300EA4BD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199EB8E1-B304-4018-8737-359F97B2487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C3739EBC-F97D-4E2D-8A20-A5B86F8456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9B0E9198-7B8E-4F4C-8FB1-5E7898537C4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C55A17F5-5EDB-431B-8FE6-54B35D7628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DF13B773-BDBC-47BF-B6AA-8DAD66C353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3A271A0A-4281-473D-AA8C-22FC96A8DB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0BEA9986-24B1-4BD8-B937-7E8A8A30DF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CFFCC49F-3DA9-40CA-B8C1-1023B8BF5D4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113A4743-4575-4A22-9183-CE5BA53E64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C5361DEC-7927-4903-9135-4C12B554640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E1B24C07-FC8A-4812-AD05-B34B56FF9F4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5952DC60-F695-4699-898B-E2E1D30389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AE39C33D-886E-48C5-A9AD-C6FBC4CEC8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C05AF17C-5B79-4AA6-9306-A12ABD949CF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BC06D7B4-0D97-467F-BD93-E893187ED9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87B6682A-06D0-4C0D-9F42-7B64D2A934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AD2203E8-5E8D-46A5-A27C-B2F473F999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8E75CA9E-A0D7-4436-9A2B-F4A34E6C94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39F94282-B504-4ABA-A87F-14FCDA2D124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10CF8221-372E-4B21-A94C-8C71E36C611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0814CC1C-A271-41AA-AC69-89498C86EE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9772E013-F5D6-4774-8AA7-598BDC3D0DC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830571A4-AB3C-48C2-924D-F5DDC13BFC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56D40ED3-4B6E-43B6-BE74-1D7F0C8D76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F98D3D4B-7E8D-4045-B0EF-B7A74105EA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9B85DC1D-BFD3-44C5-AED5-470880A1B0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6568F07B-317D-4D44-87ED-F890765C21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21BAC36C-9154-4EAD-B0C4-73AB16E157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63B0075E-8F04-4261-A34B-9746D58A03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F649A8E3-FBBB-4AEE-BB62-42C9F0CA75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A9DA1D10-ADFF-438F-BF19-F379A9A84A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81FB7CF4-7390-44D5-8573-A0E6DD4C8A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EFC6507F-01AE-4333-B5C0-98244C9D65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B1CDDECE-85F1-4069-AA12-18B2D3663A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419B091B-C509-47FF-B4B5-B3EA285985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F558AE98-B89D-42B0-8C39-4A1909D7D6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9789EC5E-41EB-42E9-9FD1-961CDF8C01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D03EEF11-C7C6-4F63-9464-1FE8AE940F8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79439D3A-E5A6-4FEB-808F-941D7A7F74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6B647C11-FD34-4066-989C-CF29495358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D935EFDC-5BFA-48E1-9B9F-04DC15E3FB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6B5CD437-24D7-411C-BCA4-37C19260387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AAB2FAC1-B7C2-457B-B5D5-FD6AC2D57F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063D33A4-43D4-42D1-B508-DD1F24D4BA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7E0ED202-8095-4ED6-A91F-6F9DB4501EE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9C081B63-7D57-4869-980F-9998210167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F878E8AA-7AF9-42E2-B02F-7421DD6893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1A583160-C008-4DC9-BEE2-63F7F73E32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D3AE10EF-E047-4B50-8E1E-AF20B596A8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38C98CFA-8C2F-4B81-B334-D8B097EB3F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9384155E-C332-4345-AB89-4DF1763A71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4E5BF459-7660-4676-94AB-AE9C3441A4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D3816371-81E9-4DD9-89A5-AA60037B48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8D79B2FF-78DC-42C8-85FD-E44B984267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D375DE6B-DC85-44A9-A7A9-9595A7EB84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DB0D8C5F-A38A-45AC-A5E7-66F6959CE4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1ED963A9-7E42-464B-9A3F-D741DE76FE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ECF158FA-EAC7-4ED7-B11D-796BF2FB93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295764AC-8F17-47BF-90D5-381F9C9601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1A56405E-E543-4A20-AED6-D845F0630F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C913E472-95AF-4A84-8DD1-B67ACAA91B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66E944E1-C258-4322-9E84-5415F6894D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DB579F7C-E79C-421C-BD12-74669A7FF6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9E5985B0-3574-4CCC-A470-1E62A184A5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6120353D-5048-4CCC-A0B1-E69EB23B54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9E94B829-DFA1-4265-A55B-E7CA94CF99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953BBDA0-9386-437A-AED6-BB12E528A4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755FDC84-B96B-4E25-ACCA-5E57D02241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7E703312-2D80-4A36-B77B-6A4B0D8A1E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76444FA0-184D-49EE-A804-64925921F11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77285172-D1D0-4015-8526-14C9936229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72BC9C67-ABCB-41E3-882D-A0593F0A68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1B76E18D-5180-4432-BDEC-2D1B8661FA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EEE0344C-3021-44BC-9412-1D96D37A8F7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214F2543-3606-4833-B42B-0097BC3795C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8AEAC8A5-93C1-4912-AF54-7E9881DA0F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F250F706-F50E-43F1-B1F4-4408F21CE6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F6C33AD4-2D51-4DF7-A720-54FE1DD5C5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8B6FF216-1DE6-4C32-8116-2046162E8A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F72B81EA-B160-42A2-8A97-7C312C33FC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8E568F0F-6335-4055-8E0C-F93DA1E9DB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4BC72F1A-0825-4CE8-A9C1-88F6A686BD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B77FFC92-E2CF-410B-AB6D-3C97DFB03A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DBAE4331-ED61-4278-BDA9-CC5A0EF4D0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FA91D222-C59D-468D-92B9-8F65023D6A6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682CC00F-6B27-4C2D-B08F-177669ADFC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3769DFCB-3257-4E59-A24C-9BF8833C43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345CC255-C245-47E9-A0C2-5F2F562218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7757A422-A7D8-4309-9473-98487604DA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E5EBA60D-DFD4-4F1D-9924-26097FF9CF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45AE320A-4EE1-4511-9386-9B6A298AD81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44A7CF58-8428-47A6-AC90-96C11E9D28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D68760B7-850A-49B0-9D7D-2E3110FA2E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9EB5E242-4A89-4BC0-B4FE-006F8A336C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D91CC80F-8D49-43C9-BDDD-C9A132E1A9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B4B57968-DF2D-4EC3-AB77-77396ED7AD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F3FA02A5-7C64-429D-9BC6-14F5734164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D1385660-F6B8-46B7-BD5F-78BE62C7475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552E65FB-66B1-485B-93F0-FA2317B2CE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4F0D2B4F-0810-44ED-8BAD-F4C187495A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E2626564-4EFE-4EAF-B0B2-CD54ED051D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B0F4F32C-DBF9-4782-85B3-79654E1CDD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6A9869FC-0AF5-4750-89E9-A7E74BD018E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60E2B6D2-ED43-4725-A4A2-6677AD4502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48F4230B-9650-450C-B7A5-2DBECD03712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CC7EA173-605D-4597-9AEC-054D4F3C4C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609AF183-5E05-4DA1-A3AE-53DD769D08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8AE21BDD-D46A-4559-B5E6-50F5CAA5F49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5E2476F1-7A47-4D11-BB4E-B49758A2CE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58E6767C-2D5B-48D0-91A5-102761B474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9FC39A8D-D482-4D01-9B05-C5D03782CE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3115390F-09EC-400B-9CCA-4E15D14AFA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C866454F-3889-4036-AE32-4C552D7875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36687066-3D0F-4045-95D7-F8DC66B89F4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572B65D4-70BB-43F8-A16C-578F44F44B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43C35F25-1ECD-4E17-BCA4-FDFB6B85B88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2715CEF5-E64B-4091-83BB-15FFC173043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B4726D3B-5FC6-4665-AAA8-5F54A41CFC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59F0A923-33B0-4647-A94F-E3D3E6B6FD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36A02113-72A8-4BE4-98F9-FC6D9BBC01A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9B0C5B5C-B18C-4F05-AD20-4965C0D667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AB1B0151-32DC-4658-9D71-1727BFDF88D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E3EB7DCF-E85E-4C95-821E-09BC0AB33E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051A8354-6C98-4BD1-8480-29E9FC2482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31C370AB-A98D-4C2C-838E-C33B45DED1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65B9934B-83E9-4889-8773-2E8DA9C8F8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F8B37C97-8DD2-49C3-8259-28501A9438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99C14138-1C7B-47D6-9317-6CA1ADC8AA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5CFC9448-0146-48AE-A90A-823801DD1A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388D62DA-D761-4F28-8DDD-E9239DB353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1624A802-1EC6-431B-BE4E-652FDE5935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09AA8224-190F-47AE-9F01-702BAFFCADD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A574A6B9-EEC3-4095-BDB7-BFD1C1B00A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EBD2557C-DC4D-4068-A0B2-101B23F4A7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5ADBAECD-11D3-45BD-85CC-11AAD9427F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5D4ACC26-F7F5-44B5-A2F3-E66BF16680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1A48780C-8BB6-4CAC-BEAE-4922D100AB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DD40F5D1-919F-4736-8835-2910550050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D69B259C-F45F-49FB-8961-C76DB242F9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C6A9D37F-6314-4A3E-B7D1-BEE29DD944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7A507271-C1EB-4C43-89EF-FE340AA8E8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B3076A78-CA0E-4C18-BA07-115B952AC7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7C7F5CB2-28F8-4DE0-B158-3C461C07AB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C5580269-E615-4098-BA35-83358C26F6B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86414F98-4255-4333-B193-3E87EFA8C5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FA6034DD-7AB3-4285-B545-2135E60471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6474B232-92A4-475D-9E4B-80376FD0C1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F280122C-1B5C-4BF2-8398-AED03EECD2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67421638-CF9C-4107-AA78-7EF9ADD542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11F630E1-1928-41FD-B234-E3DFA471C4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FEDB3C48-12CF-4184-9AB2-813FF1D1C2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38761676-3389-495E-A26B-43E9ED405B3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44A4C845-0C21-42BB-A436-9A624C17BF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B5AC0656-0C4B-43E1-9BA4-054992EBE1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16E478C7-DCFB-45F0-A3CB-F878465121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53FB1E6C-887F-44CB-90E9-2F49EEE881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A3F9E2EB-117E-48F2-93DB-6AF9BCAC99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751C522B-B2DD-480F-B43B-1228A5CD1B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E8CFC005-C2B1-40FD-92FC-8BD6FFCCE9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B9304985-95BB-4FD5-8D67-32F360ADFC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52229ABC-FEC8-41F7-BC55-891D4B0BE5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F82DDD01-D213-4EBD-B642-96A8481D8C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313E95F3-A69F-458F-91B9-A9E40F97E3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A2D4BF18-CD31-4799-8221-9B2A7F48D5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0EFA3167-508B-4EEB-BE17-41C57899E8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CC5B9BA0-6DD1-4D39-9CB0-A0A7634036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7D002C8E-7268-4C1A-B2E5-FB1291758F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EFCBCCB2-9F76-4EA7-A6B1-814CA180D7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52B3EA46-3BE9-4946-BD2B-A57640C7976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6873EAD3-5E20-4276-BBA7-5B691AD8FB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DF782A5D-5B6D-4388-9F17-B0DF8C3A1C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CE9EFC63-37DD-44D5-BA33-5081A77421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68C38588-AC58-42AC-843C-B3A5995765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EBA9F04F-6F2B-4C63-8093-F8B58A3620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C49F1674-37CE-4D1A-9E52-46D78E66F1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76D31F1F-37F0-4216-AAA1-42A966B679D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7761D9BF-C68A-4E5A-B389-62E87E8E9E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F4D48903-854D-4047-9343-D4F3B59110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24DF4439-1E58-4B5C-A136-183AA7464E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53ECC42E-5FBB-446D-A874-3290982F4A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066BF582-DD5E-49DB-8112-9BD1CF18F2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EFD2BECE-86DF-4A9C-80E8-043CACB121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1478C495-A0E3-4EAB-9855-2538A26CA1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1A99C6EF-0D03-4BE0-B18E-B539A68A2D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AE66DD5F-9555-49BA-8E42-8103DDF4D3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BBF75126-2853-44E0-80AD-C2F5EDF222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4FD1B665-8202-405D-B576-B7C521DB4B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5E258651-94C5-4F46-AFE2-C5F3F629F3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80E7AC90-5367-495C-AC8A-87E61FA115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BCCDCA78-4B22-4411-9AD8-349B44F0252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140AC6AA-74E8-4084-88F1-0315D25280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EE040AB3-6971-4E76-9824-7EA7802BF7E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42B8CA01-6B97-4974-ADF8-4A96049325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83F4AC6A-992B-4C39-B98B-973CCF0033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DA0D3420-38A2-459C-927C-7DEDFD8C1B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14941C5E-D78F-4095-AD92-675AE1F490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2320D42D-6DF0-4EB5-B66F-BA6B9D11B3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8F081CD8-9E46-46A1-A932-FA2027A191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952A000E-98D0-4C98-95C5-DE0CAB947EA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3D0ADA62-CB31-4540-9903-65FCFE8DA8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7D3F8CBE-9E3B-43B5-8DEE-50A7A117C9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7312E90D-183F-4CAA-AD13-87A2727BAB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B6C3816C-8112-43F7-AD8D-A850FDDC49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948BF1C9-E508-4897-B20E-71A768B3DC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DAB6921A-8222-47B0-9774-CDD89839ED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5E11C7B5-0208-444D-8CBF-54026A66BC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8584B8E7-EF15-4198-9E18-3E429F4401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363DB652-74F0-487F-BFF5-F90AC2EAB7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DAD27E4D-8A2C-4D63-945C-A8CE9F4364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8BD53476-D2AA-417C-9225-BBDDCE231A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0DA1EFDA-0CF1-4FE0-8857-69607E70B3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3749FD87-769A-4C22-9032-D64E20FAB6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8ABB70F6-3C40-4109-AE62-9C84E88BAA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00A13DDF-6DBD-4F3C-8052-3C95C6FB0D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29AA9173-E829-4976-B88E-360E804FCA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5617903A-A75E-40C5-8D57-5261973CD2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67DF439E-3077-4F1E-BF33-23092E93BEC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44169BC8-4078-4ED3-B3E5-ED39FC7729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21258639-396D-4C93-9C33-4A4AE124B7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0832C2A2-226C-4437-A8B0-3521F11F0A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9322028D-67A2-43FB-8367-63AB985591A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378B1EA9-D313-4BE4-A77F-37E33FEF89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FD55CAF2-4407-4E96-B803-1E2EC63B1DC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90CB72CC-968E-4776-BE9A-8EB6DA72EA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CCD144CA-4F0C-4234-8AAC-195B575A88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70061A20-8187-4C37-A37E-B71D16A742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366F7496-D2FA-4ECF-9467-B3E526E30E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59A2C68B-F0CC-4BC1-AF59-4F3F96A092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05C6FB98-66DF-4C77-AA67-35FE9DE1DE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FD0121A8-D1D9-483B-AC0D-8E5933B318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2FBFB762-2710-4342-8900-33B65FEEE88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F867D748-ECEB-487E-9A2F-F01A947422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9B28D421-66D7-488F-9CA9-4CF11BF6E3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5138FF8E-21B9-4FAE-ACB3-1E8FF1D97B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3A998A32-6DDF-4DFB-9D0A-43FD700679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4F3E28E7-AF19-4236-85FA-914A9A2B00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CF936994-7449-4EB3-971B-C335DCC775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6DBC7B11-E343-4A2A-A486-981569B073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E286DAC0-97BB-4EF8-A028-0FCB2A20F2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FA0B683D-5B9B-40AE-ADE3-86CE2B0CD3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3E2D1B24-DB8B-4ECF-8007-DAC9747B7D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CCD00C6C-6037-4A47-9EF5-F9A2E1BAF4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330F6581-7624-4BD7-8270-A6B244B722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6AC70D36-9C7F-4563-8194-29FE7FE72B0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2DB11A2E-8A3C-4978-9B4F-38D4907516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B65E6EE1-731F-4274-9010-BB640DE4D6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F53C75D1-9258-4FC6-9881-E426EBB02E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E3258E20-EBA8-4370-9FEE-4AF5BE0372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61D3CF72-C2E7-45F6-B323-C7304B73E9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ACDEE6E1-7987-41ED-8595-6090D46E5C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791A8770-53FC-4D3B-AC66-E194F113F1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7924E5B8-F08F-4963-A35F-836FD63CEB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F6DB4888-84F3-4338-A726-F531A31462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3EFECD84-925A-4C7B-8B23-6319761852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2E71B6F1-27B3-4FA6-84AC-C2AB554225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78E9040E-4CF2-4463-8550-BAC049A3B2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C3344279-68C5-4692-92C8-8CA051E4C7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F583F4E9-B03F-4EDF-A820-33691D62B8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520E8A6A-EC84-40AF-890C-72530074CB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1D8214F1-50A5-4D5E-A481-81C693CFA3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A224F005-71E7-404E-8557-BD953178EA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D8062105-B726-4E83-9346-2723F8029F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37447524-06F1-48D3-9EBD-C3A02399E2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E3D93E43-3F57-49E4-B3F9-BE5A4F00864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0D38A2BA-ADB3-4341-87B5-6778D7CE7B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9CC3707E-70B3-497B-B893-9B33BC5792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11B5C8F7-2072-4529-B08E-86A1EC3F69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CE76F809-79E2-4D59-8311-291A5BB8A4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A1BE82A8-3367-4799-AC60-24148679DE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E2BE485A-0061-44E0-9FB1-BF34E7A361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AF1F0F95-8D5A-4C4E-B5D0-7B2535E89F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8452475A-3502-41A4-A4B6-7223B0F1D3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038C7596-B217-4D2A-AF60-A00658B8EC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8824C341-799F-4B3B-9FA5-F4B271A439C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1436E283-24B3-4DAE-904A-E71BC71850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4716C8D7-823F-4B02-9F74-86DDA67497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109CC037-6811-4986-8965-419DC81083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7B1A23CD-F4C9-4AF7-AACA-30805292DF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A9803FC9-74F0-435B-AFDB-34EFCB0D2E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A0704C78-E0E3-4302-8476-0B9A9B1121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45049080-5C6C-46F2-8C7B-D522D49F2B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CFFD9340-AC72-4A87-BB36-F7DA51D3045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971D8DED-AFB5-4141-B0AF-4CAD75478D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60487C09-4D3A-4568-89ED-55865E411F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0BEBF145-E085-44C6-8562-64C2CDA9DE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8F3FFD9C-9A89-42D2-B2AC-0665C0DAF2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83AD0F33-369B-4046-9752-23642CF043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23DE07E3-E88C-4F8B-A971-A33E57935A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17AF117B-94D9-44F8-9744-1E42296977F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6FF1ADF7-BEF9-47CB-95CE-F01716C425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237A5170-2E32-49C1-A314-4ABBB581410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8A260F35-957A-4DF2-9361-802D572EDF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0B430F07-5938-44AA-8A38-77D62358291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ABA8DA0E-47C8-44BC-B796-849EDCE113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FEE027AA-CE5D-4662-AC68-60FBBB06C5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C013CE78-1468-46F8-8960-A7DA4E0BDF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91A152F0-FBF7-4594-B82F-656569407A4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4E1A1584-B2AE-4371-A14B-F6D17EB64A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DFC96D49-4950-4A67-96D5-CC8712560A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598D102E-F08D-4652-A1EE-106EC0F8AE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47DA7C61-C48A-4D28-B8E3-9D7410AF3E5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1CCB5528-8653-4183-8642-8E9FA169BA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A2C99CC4-CBBE-4B54-A8BD-F3720F08C7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CE94E5AA-D757-497A-8C1E-95BC885511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27297C90-5250-401D-B048-6BDDBDE9A1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24437423-F701-4BC1-922A-31209D2526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71400A12-281E-46A8-B71C-7D6C9130DF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BFA7489D-06B7-48B6-801E-4CD94A501D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BF1D9401-0344-4793-9563-F3EB5F6C87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CE37F870-63E8-41C3-A790-71E73F98B1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BF1A5FAD-D364-4B45-9267-23E891193E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C001F728-A15A-4FEE-BF8D-E9393A9204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89075DB8-51E3-473D-8296-F88A302E30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F1EEBDA3-CCD7-41DE-B33C-E34AB6718D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33E5BD6D-801C-47A8-8C7E-E73347B1E00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88EA5118-EF74-4A13-99C1-CF7801E125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A9F66F59-D7F5-44C6-B03B-21D4586075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F215C525-F405-47C4-946A-0AAD5702631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DF37C2EA-6C0D-4844-9CD5-1334985DFB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6253C96D-AC57-417B-BCC5-29926FAB80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85E79B43-1BD3-4335-95C4-FE1D377982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28D8E96E-48E9-4D6A-A792-EE964A3D2FC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7272114F-4844-440A-8615-9869B5A884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06BD6FAD-2B88-443C-962E-7702C24E5D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652576A4-5305-40D8-A133-6C1F5EAC91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5D2E88D0-798A-4A2D-881E-8D8B7722FA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6EB32249-D2CC-4AEE-A4CD-A6394AEB12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7B353CCB-81F8-4887-96D4-4912E19445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B3A8842D-E951-4676-8115-8DC1E60559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C7FAD559-3617-4101-9D50-AFE3A74BDA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C07FC400-1ECF-4C3D-B64F-F34F69D12C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973614B9-9952-4D96-A880-2A6CDE6B82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11212190-2186-49EF-BB89-DDBDC51C0E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FE85E562-207A-4F2C-ABAB-69B76A6B127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E22F1545-24E6-4CFC-B085-EF071AAC1F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01168BC8-341D-4CFA-87DD-FFC7BDE55B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EA2337BD-1A23-49D9-A135-0614585BC12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CAD72BC1-C36A-4B9E-A79A-D4B422CFB2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122975F3-4EC0-481A-91B6-4419444D84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A08DA5BB-3637-4673-9C9F-3E10D69E13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D42C1F50-0981-4DE1-89B4-25D5D12EE5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3E8F65A6-78C4-4583-AA6B-2DB607D2F4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955AB62A-D411-423B-A9CE-24AACE1DF7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AC3AF23C-36F2-4909-979B-36F8A06102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82BBC93A-5C0F-4915-AAB2-5C3BACB9B2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CF259F1B-0881-429B-A1EF-6900071234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48475F09-EF5E-41A6-B513-E9E5E76DD1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1D6F6445-6AD1-4DED-BC37-761707681A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8A0E585C-3CF3-46D6-A540-958F829F38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0F3B6E2E-C865-4A7D-876B-F41B983D9C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13DF1345-D835-4BEE-8CFA-A25E3CAA67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369BEEA7-257F-44B4-BD20-FD024E8AE9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F2437643-BFDF-4A3F-BE72-6C1427A623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79B77DA3-BC0D-4BB1-9342-639DA0550D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066C39E3-C436-461A-BD25-B0C7C24BEE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0157A87C-032C-4226-9D3D-3E85F2644FE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E3ACED4F-C5EA-4DF3-9918-A1D00834C1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C166DE5D-CEE9-4F38-AA50-91BC5E571A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BD9591AA-4E9C-4531-94B2-2B2AC382F7F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D0B86B74-0658-4A29-8C2C-A8A38D55E0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DC558869-9FC1-4827-BD10-97C546046F1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A268C550-DEBC-42AE-A493-E3E0E6FE9A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830BCDB7-CD7F-4FBD-9338-443CD4AA98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6C9F4C3A-6B84-4958-B032-523E448524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83300723-8CA1-4455-94F8-494D87A6302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156B360A-422B-4566-84F1-5885AD846C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11DCA6F5-4D42-46B2-A789-AB7213947D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207B2771-CBBE-486D-87B8-2ED4D98A727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B40F5F63-3A18-491C-B404-2333495125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3A97BDDD-316A-4284-9E81-E258697FD9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5EDD47CE-1ADC-48E7-90F2-5F90D80BA8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58DCEF10-FB4D-4FCB-8EE8-137650742F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AE5566FC-C720-4702-897D-C13F97E548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1D73EC34-7A19-43C1-9C3B-F0E238A682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D2B8A1A3-76FD-405F-A6DB-B6164623EC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547CA3E0-DFF0-4511-AC13-A06F05970E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E58207F9-C7DB-426A-AA14-8288C95A67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06A9AACA-95D1-4E80-9666-91EB111FF8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9DA64879-6E2D-4846-8BA8-03661EAB114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7DE01DAF-2503-4D40-A949-289EECC43B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B943DD13-CBE0-45B9-A242-CBD2079AAA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2FD240B6-04AF-41E8-814E-3E047CA341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DFEB79C3-7819-48AA-8F49-C1A984E1F3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CE55A5D6-39E6-4A15-9839-AF6998D7A2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9F5ADCFD-496D-495B-8EEC-98EB701106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F78D0CA6-8698-4B35-B90F-5F53D971B9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6ED1EDC1-33CF-4676-B46D-0BB5C38868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EF204E42-FEB4-4B8C-A9C7-1B91985071E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6016DBE5-3566-4CD0-B3F7-08F2E05712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0B48D805-6547-4A36-9615-8BB4409D54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14B19A10-69BB-49CE-B76B-EF017B95C56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D9941977-5D35-45ED-A434-846A793BB2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BD8EFB1A-9060-4A79-B86F-E5EB84D272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B5565192-6CC5-44C9-AC22-2EF931EFE9A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98FDAB7A-E507-42F7-8D00-94C64A2F0D0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4FC5BCDA-B4BE-4FEB-931B-0EEF4F7EFC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05F687D5-CC49-48D3-A2BD-85292A164D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37FEA644-527C-411E-98AE-27ECF17FB5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E63CD6A8-9311-4D47-9124-74E25B6508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5E21BE33-55DF-4B1D-88F2-020F1FD643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D665B35A-3519-488A-95D4-152AD1CC7C5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795AC6BE-7C6F-43F0-AD06-1B61F142C6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2DEE8591-0192-498B-95B6-5C875503CE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5D849AEB-A5E8-4E40-AA77-E3152F3BA4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A60E3308-3036-42E6-A51F-5675556783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FC8DFF9C-4E68-41B7-B6CA-7220BEA6A2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16E10D1D-C60F-4808-A3F8-1AF23FE781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7C06BB32-0FED-4F79-B1BF-054C02B847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7B7E97B6-1419-40AC-A710-D2C6D8432E6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E137488A-B747-4369-A987-9E32D39693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9E99CE04-616D-421F-95A0-AA5AE841C9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A8E4CFE2-77A9-4CE6-B18F-11D8F5F1CC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E86BB677-CAA7-4711-BC55-8928ACEAF8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28DA9A68-9708-4375-B8B4-5DC668532B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E35E9EC3-A9FE-47B8-9DDF-0D8A55F1F2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C5CE41C9-DD34-4116-ADE1-9B35CFD209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2F421439-FF83-4676-84FE-988E1C3AD7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24B1E47A-7927-4E3A-B1A1-9A6BF5DE054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B7A6B0E7-1AEA-4548-8CB5-FAE9EB4D9B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A7BF1DEF-DBC0-4E2C-8B8C-C3DBF230C8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474E741D-9951-48E4-B132-25B2B122C0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C884FE51-F880-4100-88CA-0DD359BD37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4C046EAF-391F-490D-9215-D93E53B9FF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1F640C41-1380-4AC3-9106-DAB4E17AA2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6BF9F854-25C9-4125-8200-F6D9962AE9B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007A3F04-0EEB-47DC-B29E-7860B6B6DC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1BC689FC-EEFA-4F1A-882A-ECEBDA69C8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BB996DF5-85E1-42E8-8CCA-22EDA7EB6E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14CA24CB-1BD3-4447-9DEF-5B3C07946E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371C9D28-2866-43B5-8B01-2F942A93B7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3FD3144F-6B7F-4D24-B478-A64E31548B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B0196FEC-7830-4894-BB18-EF87CF2614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C6844EF7-9B42-4231-8941-55A2B358EBD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6A30F81E-51D5-4634-B16D-06435D871CA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D788F70E-A27E-4B29-B71C-603E3F8B2F3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EA2A4791-C767-4198-8E49-F93C1E4058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DC7C3A41-0730-4857-BDB3-10584EAB49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B82BDE3E-E110-469C-A95A-8EC88D413E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A0885526-2170-496B-A9EF-5C7223158F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BF453C78-C785-4653-BE5A-92779FDCD04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B905B611-A1B7-488F-B2FD-387865A0FE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4353E3AA-2018-4398-80EB-19E1B8E6E0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F80F7738-4D1B-45D8-9BDC-9AA8861529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8E260999-D1D9-447F-A096-E15C1AC584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9EA87187-C72C-4E5E-B7DE-00078BEFA7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E245B37A-8260-4A7F-9C94-4A3BB24C84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7E26C13D-CB03-4494-ADD4-ACCC5EF48A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04C84D69-E307-4784-BEE8-3C476BDBA4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1954C199-24F4-4F52-BD75-E61BB2ECA4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CDF502BA-F138-447A-92F2-14684C128D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86494E27-E323-46FC-911A-0877C4E0EF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D0D0EA14-E305-4D10-A9B4-4FE02CD46D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76AB9C98-D13F-4E03-B641-B6F950E456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E3E2B1DA-0D9F-4E45-BC4B-8677CE1F9E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C7F4D14E-ADFA-4DC9-B8EB-38AD0905A6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D6E959AD-873C-452B-98BC-F2FB48CCE9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97C5A430-3FC8-4666-879F-FCB2F3E889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B231CF03-7578-48E0-8BBD-F555FC225A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1FE76EC9-6894-4088-9C8C-A6088D438E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238631F2-B3D7-444B-8DE2-7AB8FFE220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22430177-F0D9-4022-80EA-F3BA94B734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41FCD21D-60B9-4A28-9A4A-ABCADA5A844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9BEE425E-5042-4DB9-B10F-2AFFD7E5DE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C8EA666D-355B-47EF-8BFA-D399A971E3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20D5A51B-4E32-4B38-9BEF-E35D30675B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7BB9AB0B-4595-4BAD-A976-4C08AA23F6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99CFE4CE-1B6A-4DE8-BC3B-741C118A71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B0B7F34B-CF51-4307-AD69-0044AF7E72B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39890B92-0832-4969-9630-C181F27A46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28F30FEF-F75E-414F-B137-EF057168DA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DDECD51F-88DE-4DD4-92E8-A3EB76D522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599F72AE-61A7-49B1-9779-CD1C83793F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D8F6DD1E-AD53-4467-B9E0-FC34C63F33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99B9ECA3-A91B-4111-9565-007FB1E7E7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D4B648AE-603C-4F50-B0B7-915467468D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95320D24-5C9C-48A4-8CBB-E97C34B0FC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EDBFC171-6944-4F06-B55D-F871D87DF2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F4980F70-5F1A-40E9-A0D7-01681CFE21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6ADD52EE-D6F2-4135-B2B8-F339C8731B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5DF68071-C605-4815-AC96-B0639BF3DD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E26977F2-04D7-474A-9222-EBA1005CC7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55995FFD-9889-4BC5-BCB4-55B5216EC7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85BE6694-01BA-44B4-851D-75AC71F28E4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74A21C79-696F-4E5E-A693-91D664F33E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24CB3DEB-1E2D-4BB6-89C4-B6DF3973E1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3AC15180-120D-4FBE-AE82-67B27F46954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4C1D695D-462A-4111-A634-BEAE99AEDE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094C1DF1-E2A7-4C92-B94B-79367BA1FA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5F21AA5F-F497-4768-A71F-697D05F20B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4CFA2DE5-C495-4B3D-B039-ABE8D28141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85CFCB3E-2543-4E01-9B3B-78F15A5930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7977C524-EDFB-49EE-BA85-0B08EDAF727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8BFDF81E-74D7-47A5-85B5-1C67D3EBDDA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7AC9AE41-F5FF-4378-BCF1-638CF0E7272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A555FDF1-DDB3-445F-A675-C769F54B73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EDB9DB05-9E48-4BCA-AD4C-F11794274C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BA259FA4-166E-4CDD-9A82-44CC02535B8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97E6E959-49C8-459D-82B3-53C3FE80BF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419B9851-7FFF-462A-AFBE-9DF628FCF0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FAED419B-7A63-4ABF-AE4C-AC2E5B6251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275A87F7-5A81-4EEA-A088-94E3E4071B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A1CE34DA-B7C7-41A4-ACD2-6CE86E1DF2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E018835F-5824-4794-8763-FAFB089106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52BFF220-2C3A-48C7-8911-22F9D5A054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33C77D74-C562-4EDF-8570-0B320CF3D41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7030E8C1-40F6-4F70-B23F-7F42B1BE9D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036643AB-6C11-4F49-88B7-A08314BD92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89C91C81-41B6-476C-9CBB-E4CB8D56B5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240F168A-E539-46CE-9CE3-994E25E6EBF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D43313B5-25FB-4FAD-96E3-39C52DD591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6B1B91C3-A3D8-454F-BACA-2A2CD04DCF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F428AD3A-E9A4-4968-A576-8E09FD6FD7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F5AD88BB-6F93-410A-A5EF-E609F7D5BA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C032D91A-68B4-4392-B71A-496A0B7F9C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D26D76B8-F5C6-4B27-AC1F-FEE40E95EF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F33FEB13-AE1E-4E57-B84D-54E578B188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A78C7237-D84C-4855-9545-11FDC1E16B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7CE09565-9AAD-4988-B40C-355FEDE5ED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92A7A7DD-036C-44EE-B8A9-D188C777CA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E0660B7A-31D8-45DA-BE74-8203652F94D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948E1950-B324-4465-9746-38C3D300AE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D7C932FC-3E90-44A9-9FE8-8D28F8B763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CA5E126A-5A5A-4BE7-B717-9CA7BA5C8A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71627C6C-7132-421D-83BF-696D2B5D39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40B52B31-6F94-4311-A6B1-5993944DEE4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E76383BC-7E90-4C2E-AC43-CC31B06313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F4FB5249-A0ED-49BA-8760-D2D57BACC4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309A7511-93B7-453C-8967-F111391B02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1AF67F50-2F63-47B9-9BF1-17A435E6D8D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6ACB82B3-50F4-4410-8292-97EF702D4C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772F56ED-2F3D-4A17-80B2-8762956189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F9C66E2C-22FD-4762-BF99-4C1381518FF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5CF98356-01BB-4EB7-A1E6-18F57DF746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358C975D-D63E-4E46-B710-87ADB4F138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E4736750-47E0-4FA9-B579-69FF841038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F768AD1A-D0FA-4458-8053-0650001102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2A8E17AD-AF4A-4EAF-9AFC-8AE7375E3F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B1ACDDA7-495D-4D90-A0F3-B47352312D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F3169B2B-B94C-4AC7-B933-353FB28815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E47842E5-4B87-4FBC-82E3-6EFB51BF816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64A6C894-F4AF-4377-B4A7-EC4F24E4BA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32C9156F-DBB1-4795-A96A-45E425E83E8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AC200D36-347F-4C1B-AA9E-EB8907C61A4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52924D6B-EB6A-47EC-9989-C80BC2AD95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98E0BFCA-3956-4488-A3E6-26BE6D9803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68F8DF7A-055C-4657-B054-EBAAF9B2A78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E53D4044-CD11-4407-8AA0-0CAC7CEC44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B24D3FB1-4DFF-4F32-A198-164946B2B1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BDE25E44-9922-4684-80F0-6C2DEFE99C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539E5485-6F52-4C67-A9E0-47E99DCE9F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DDB17A02-760F-4409-B445-702E127B67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ECE1E1CD-C2B6-48D2-953E-A83414A18A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620EBA0B-5405-46CB-9EB3-14C054B88D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C13A125A-6248-44D1-922C-55FE018C9B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6490A02C-5159-4C76-A3A5-78F0691168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AF640940-1493-4701-887F-BD9B851C87C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0285EE20-3E8C-478D-A840-339E11F29E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EFD3875C-7C93-435D-BC6C-A9B0F5FBCD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A4E8AD17-DCEF-4E4D-A651-BB22A02C8D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D325FBDE-334A-45A8-BEE3-AD66AC1F15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D583E7DF-6061-45EA-8740-6225BA1C35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D0A5AF8E-B935-486F-8AA9-1C656A00D43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0F8B4800-C054-4A72-8E5E-06547439EF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6461D461-FFF7-4BB0-98FB-B54242B997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FAC8F983-BE0B-4997-B5B7-49649E2356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0EFEB6C0-A21F-4EE4-9FDC-B06B898FE38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E4C1A0CF-519D-47D6-80D6-ABE7DD91CC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C737CC55-79AB-44F4-8119-A8E0D83A6E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D13DE1F6-C88D-436A-990E-668E462DD7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AE49788F-A7A9-429D-A9A7-01FDB38D11B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3D712170-4756-44C4-8E64-E6CD8D2A71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20E4C760-8532-4EFF-83E6-00AE72F070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A0135A06-0151-4E16-92B5-E2D7D4A6EE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003BB8A4-FC4A-4BC4-9791-82BD88231C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B15F1E2A-5500-4C6B-B71D-0217E56122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67689AA0-3043-434A-99E1-A630C838ED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FFEE7FC9-6E1F-4E77-9548-FD29951CE9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F8B78A70-9F54-44C9-8EBE-34A5158150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35E6DE90-2EEA-44A7-BE38-CF42F77FA70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0CD666FF-B8F8-42D3-950A-4EC8313731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73B498C7-ED45-4DA4-BD65-092071ED07C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2E373C00-8356-46A9-85F6-7237BF9E762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7C2D8A7F-F118-4B03-8103-F045197EFF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67BB2039-B636-44DE-B54B-CCD9D10F78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92EAA0F1-FF18-4B9C-AA10-BB848B7FDA1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B8EB1802-560F-45E1-86CD-E3EA389E8A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5A791894-1C87-45C9-B70C-F85A98B6B8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342BDCEB-BF16-40DC-B275-73A0B5E7498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5A99E347-B67E-44EA-8ED3-81BB7D5F80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7C526B5B-FED8-4F96-BA17-FEEF23ECF3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AA8C7818-EB49-4280-8747-232EF12BAED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3BE3F7A8-3DFA-4910-A34B-650A8394CC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B4ABEA16-15B8-47E3-8104-8E32E29943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34FEC781-9027-4FA5-820D-B5DD91FA7C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4AD425B6-6CC3-4420-B3C0-01B023A181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4A4481C2-0145-4BF8-9462-B0415CC4D3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EB183679-A41E-4AB5-8FC5-7D09EBECCFF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1DF0EC4A-AA1C-473A-B6FB-B42CC20D1E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6A005465-7D92-4247-9353-A528FDAB3F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D24D3912-B2C3-499A-BC34-2CEDD7091C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A7CAF5A5-391E-4841-BABA-74B37E26958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97B41AB6-C1B0-43C4-A8F7-26106A734D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462025DF-2498-4251-BD31-48891AFDCE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1DEABC90-EDE0-4C4F-8365-6D2F801B29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CB32C25B-E652-46F3-9242-1A5630F09E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F87DB6DA-3181-4213-9D84-AA0B435784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1A8D25F9-3247-4537-8274-84E7EC6193E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AA6C14DA-724A-4F93-A21A-0446F818D4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CB754FCB-7C05-4C4F-BF7B-A63F0AE963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59ECED99-2466-4801-A606-659D7C500D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2AACEE89-FA2A-40E6-A92C-D87C275109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376A33FB-527B-4A50-94B7-B314B12316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64FFA1C2-230A-4598-BE27-0637F1449E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019A1941-9E5B-4F64-B0E3-17BB4EEC8A4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C1315DD3-7B52-4FEC-A162-83296C2250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6C7821DB-4234-4B8F-80B1-885AD00C1CC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752D6A3A-9882-4F89-A6D8-EB867D7DF1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49D70EAA-8EB9-4127-A465-BE9F89B0B1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446278B4-FDF3-429D-A265-FA1A368778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84C5A1A7-D546-4A2C-A19B-100BD3B235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6885A50E-6136-44FC-AF53-AE936439A1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4B25CA20-8FFA-4091-A672-B8599C3D1B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533B4E49-1678-4D5A-BDAC-637EED8B96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5BA5668E-6D63-4824-925E-F2C7856E631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63B557E9-B16B-4468-963C-7B6DD0EB2F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C03478A4-A88E-4912-B70D-E43AE9D213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76295DF0-2B9C-44F7-9ACC-B103236A93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039E3E07-63FC-4382-9484-B75CBE5C46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A09E011F-90B8-46DE-BE9D-FC64B38868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09E0AF16-C99E-4C79-885C-889E816647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6119DC26-1B31-495F-B504-B8BE32B329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EACC3E9A-9BD4-400E-8E2D-9109389DE8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304E2835-9136-4834-8F87-AD0C7438605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1B6CFD38-2197-4C02-8C2C-B8286B1834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1DBBB40D-9740-436F-ADE4-FBB0CBE70B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87F8FFF9-5A1A-42AB-B621-709E873048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AD99B7B9-A41F-4277-96C0-FE8AA23AB84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DDD1E5B2-A16A-4DBD-A977-BBB4E179DD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7DA026A5-528B-41EA-9A2C-8B604D01A8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D5A6FA4D-8958-4F4E-93E8-2E708AD1AE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C8ADC656-B623-4D7D-94F3-60EC75DFD4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BDBACE5C-A3C4-43D5-9615-408CA75258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10A71EAD-767D-4EF5-BADD-774C9CACF5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A020571F-FC0A-4353-B069-DD3131358F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BA2F9628-337A-4241-8FF8-D915A160E0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8AB6C8B9-E260-4A2A-B233-911D7214C1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70F1F3EC-2F8D-4CFA-8637-EB09AE65CF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591D959F-1221-4813-A824-FE6D9CD89D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94A373D1-5009-40A4-B457-E4F79E9509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C9A812E5-FE81-409F-AD99-C78634E243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6774C02B-0D08-4453-8A84-69B44137C23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4416D860-4300-488D-9872-D7C29448E63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F5FB5D6F-14F7-4671-A99C-EDD4565C9C3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800B3D4B-8E3F-4556-9041-D2749ABADD4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54268CE7-3CD8-4F87-8534-7B7CF1D89FD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08E7C383-7BA6-4DB9-92C7-2B8FBBFF81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EED197AF-A7D9-4533-A418-7C2189AB580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B936F4ED-1A67-4DCD-924F-35731CFC0E3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6A0D9692-C76F-48BF-8B9B-0F29987A6F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B9F5512D-5245-4C27-BBC2-A3C012996F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AB0CEB28-46BB-4C38-8E55-4B21721F8C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26DFC896-56FD-468F-A03C-C6087D6BD1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5FDA8935-CAF2-4B60-8F74-4A9F2AF73A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4B8F59BA-031E-4939-BA37-FC722139B0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5717AF07-B1EF-4594-AFAE-1C3F1014DA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A9183B76-BF3E-4694-80A2-23A2B4B20C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D604E8B1-7C24-4BFE-AFA7-383342CCC35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DBDB1DEA-1702-49F8-A58D-19BEF53C604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4C14FBF4-3E85-44AB-888A-B1227DD506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9B130D35-C50F-48B2-863E-2434B1783B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82EBF204-DFD3-46F7-A0C3-045A82EDB6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2E02F411-BB8C-4D7E-B275-2DFB4E0077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1B638A18-B5D6-46B6-A238-BCF9964D78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4EB01E19-78A2-4971-B2CA-21465466D68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D1361BFC-E831-4D7B-89ED-AAEFF13F107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9EF2DBDB-9EB6-4510-BAA5-A00A02DA9D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0A51EC1D-A17A-43BB-80B5-A77715614D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7F90DB2C-44A9-403D-864E-E84A419254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8FACA3EE-3B92-4649-983E-98C5AE92EA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4855C18F-8D51-425D-8D59-59A30811C6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1F735D5F-9A38-4188-B431-E9BF887451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CFF0EBC9-43B7-4E37-B97D-9BD63E1D08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576A3EDA-BA1A-4BAE-BD2C-F13EEF44362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63CAF578-A3E1-45E2-B1DE-58F7EDBA07A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7F539A7E-D56F-4383-B802-A8C837A594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66A469F7-BFF1-49E7-AF5B-833ADFB473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F559351F-6153-4727-8408-BBB5E7AA830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69409B08-0CCD-434F-B5AF-900B6F8150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677C6691-99B8-4CCA-9210-497DE27840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6D03A30D-08AD-4B39-AFD0-92EE1079EE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0DAB3332-447B-4CBD-9CE5-D2D534855B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E0C46B3E-D534-423E-BC37-F0BD1BA520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FC47D778-8E11-47E5-934D-313268EED0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6C667049-7170-4B5B-9335-821CBA579A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75C1933B-4DBB-4732-BB44-9B39F2D491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864D3F4B-7EA6-4320-829B-F390DF23A10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063CF38F-5EDF-4FD7-BF4D-715ADAA171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4BF26DD3-3F1D-4BB7-913C-C7E770926F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0375F131-383A-40F4-860C-922B380AC4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8C90877E-3738-4F68-9817-5F12D72F36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7B554AB9-05A7-46DA-AF5B-C1E7ABE267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C9CC0863-263E-45BF-B20D-586959A1FD4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4C88C113-4678-48D0-A6BC-60164439A9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DD9F7795-9632-4286-9037-7F7668E457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2215377C-F343-4A4D-BA55-F4EB260008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A67BCD20-75CA-42F8-BC6D-6754AA4A83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2195E3BA-C3A0-4B58-9BF1-BB9ECC934C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251027DD-3952-49AC-8F65-493B6C6ABB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77A02A44-935A-44A0-87E7-B78AB48C5C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3ECC95F1-0CEA-4BC0-862C-C49510358C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5ACBC30B-DD57-4CC5-9721-7EBA809BA0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5139CAFF-EC35-46E5-B1A4-32A9A7D67BE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CB6427C0-DA2F-4682-87E4-6A5F8616C3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47037C9E-AFCB-40F0-9260-B17834D1BB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09CA2F2A-B56B-4ECF-8344-20149C4782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2059BCF6-BEB6-49CA-90EF-ED74F29D9B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E8E7E5C5-6A1F-4EC5-A23A-5CCC61723E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18F36238-EBA0-47B8-9E0A-393F68BE47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B91A866B-C4AA-4F74-9A62-E2B3F8F093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ED2D6395-33F6-4031-9A33-40DFD2FF5AB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7B8FC6BA-B892-4BD7-9EB9-6AAA835A6C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6A83EB42-18B1-4469-9177-87CBF1C017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46CA05A6-5E03-4E12-9BA8-0E068148179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112775A1-143B-4847-982C-4B090DCEDA6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154C4C77-4D7A-4B59-88DA-9604EA9593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E7A55783-2CB2-4400-BF3D-0A75B39242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C041131E-2516-4968-9F37-BAFAE621CF5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F2F6C506-BBC6-403C-B22E-42EBFC7D7E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580C69DF-29C2-420A-8C05-66474D3EC2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FDCC64F3-EB6A-4DF5-A69E-8198F80750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39E63E74-8844-42B2-818C-403065F88C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CA9622C5-DFF6-4405-8028-CB8FD8709A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194AB279-26F5-4465-94EB-CE98783F96F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DC8D3787-1215-42F3-8C33-41E1F0E300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72D86895-7F15-4E97-A0E2-EDD105C85F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0C6EA5D3-5B63-403D-A40D-F6F52C7986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6615C573-6E01-4B10-8EFF-91808C1EE4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F151A32D-E622-4C31-817A-69AA694105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590EF754-6812-409D-9541-C17DBAF6F5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235AF1F3-54DD-4CA5-A0CA-7CEF758A97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BB5C5231-3D28-4B52-B774-454BDF1D5C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0CA14D51-C26F-478A-B8D4-E40622ECE3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204833B8-75C0-4BE9-B6AB-201A113012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FB8D9F7C-F22C-42F2-A3CB-7774FB9872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627B1EB4-D009-4383-A843-80870036A0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C7C23843-E132-4E97-B8F3-1C1F29E30D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90B77E3A-069D-4D93-B92D-C606081918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2FE20362-612E-4B59-AA22-3634A7354E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8F1B4467-7CC1-475C-948F-E085F18635F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D300A39B-3607-4F19-BA70-307406B45BE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4ABF6ECD-8F20-4ACC-9976-4D7B3E56EC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7FC49208-DFC7-4716-971C-60879729D0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F268068C-E56C-4D98-8FC5-B659E3BCCD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75AB86F2-63F6-4E92-B041-9C7DCBAE14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4E2E8817-F50D-4705-A98D-427BE493AC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8FC5D4B7-3A06-41D2-B0A7-C63928EAD8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8ACE63AB-7AFC-4E36-B39F-ABE3A418CE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482E950C-B52D-404C-BD19-C6A840423F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842481CD-9FC8-4414-A7A0-BC4A1E296E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559131A0-E61A-482F-954D-889087EDA1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01B96F6D-C517-429C-B98B-EFFEB26E52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A4769354-CF82-4917-BC1C-C4761B8CE2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500F427A-4A01-41AA-8A43-60F5DF9236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509A2899-58DA-4C05-97F3-1F37DCC2265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98EEB5B2-A1EC-46F2-85A7-A957BFFB5E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A590B19D-8C98-4571-929E-7369230368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03F203E0-37BD-40AB-8A8B-CDEB663724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4E114F1C-B13A-4137-BAFE-65DC31F7B2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80B23ADD-F255-4251-9E75-248E31FC108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CEF8191B-122B-4C90-AF6A-F11E8A14A5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45542CA4-C723-4197-8F03-DE4BB797E8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38ACBA0F-4BF4-4FA4-9F97-F78E34E971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062A90CB-21CE-4F20-B39C-FF3F5157B2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B9806855-3B7A-4EC5-9E52-B53081D479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5C6EE7E3-311B-40C2-9D7C-CFB50ADA1D8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3E8C7FBF-5AFD-4E7D-92B1-55805DEAC7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27A0858A-E735-4C39-8149-29382157CB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9B03EDBE-717C-4F46-A0AA-C108A69E54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CEF3B82C-70F9-46B5-BD55-DAF0D80FAD5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F0A96F54-880D-403B-90AA-4214890716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E7925C65-7FF9-409E-83A5-B3774E32DC1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BF75DB76-991C-487E-A13A-522CCFEC5A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63CA2EEB-A7C5-4341-8144-49D30D31DB3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7ED1A418-CBC2-4A96-80C6-0F6A9C4909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9D0628F4-547E-4A94-96DA-232B66BD422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516BD98E-A79B-4237-9BD2-12C518C1BD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7BD66C77-D3A7-4112-B1B6-321E0ACED16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22B4C99A-8EC4-431D-B382-0FF0CF88C1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C4039BE8-10CB-499E-9B74-F1CB5204A2A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B8C67124-B62F-44BB-81F9-2F9CBFF5D6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21DD33F6-837A-44FE-9138-B8782D38BC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F946B4F5-1B62-4913-86A0-4439F7DC17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0AAC6BBD-C283-42F5-9733-6A6A38E42B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4667F720-059B-4913-8916-2635ACB1A9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258799BC-E930-4F87-A3D0-5E2A269A7FA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2CE6E947-5778-4D1C-8207-139E690E95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C205F5D3-9C37-45B5-AA06-BDBB394855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F2D7CD04-8073-4AB2-A73A-D86EB47EEC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AC4F62F7-2D69-445B-BD1A-CAA515F9EA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8E34D8BE-F37F-462D-8E8F-0986F6CDC0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C095A5E3-B111-48D6-9A5C-1CC7BFA84C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38253910-D725-4CA4-8B39-08EE14FA75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A7B55855-70C2-4D76-93E7-47B52C3CFB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2A512621-8245-4C58-8F31-8479612048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8392A81B-99FA-4AB3-8B7B-9389BEDE0A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469C65B5-CA42-4ECF-A96C-ECDEF07FA3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0DE7D536-7662-47DE-9271-E0EE537C2A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602746C1-1476-479F-BC07-5458C571C7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ACEB7346-9DB3-4142-BD7D-1C0E53C5F9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AB48C7C8-CA63-4DF2-8DF2-3727FF3F97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053A572C-B540-4C2E-AD47-4FBCFBAA58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6168A25B-F506-4947-8C92-C1D4BBF139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52428525-167E-43B8-AFA9-2E01DD743E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40D6B696-DF06-4281-8D0E-00CC78A5D3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7841D49D-A6B2-4137-B26B-6CAC3A4F7E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AA48CF89-313D-4EED-90A0-A89060E74C1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FB1DC220-8B72-4544-B485-1D0839F9AD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4432BC40-3B3D-47DE-AA46-1C1D570101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23212F18-70C1-4F42-833E-34775F0225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B6C8DBFB-6DF2-4CB6-B382-2BA8E5D040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E978908D-6E34-4A81-AC05-3C793FEA82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A74B3673-E99E-4F3A-8FBD-E17BCF81FF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5FB6835D-F190-4DF3-8D77-37276FD033F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A5228D74-88FB-495C-8580-AC1F0D49F1A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E3781D38-2D01-4462-A46F-10A613C8D74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72880A3F-B3A3-41AC-B6D1-ADDBD4D360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5ADD3968-C159-406D-BC20-4A541C75570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E8B6FCBC-3A7A-42AE-8D99-37700F89A9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1383FB77-401B-43CD-B31B-E6D28D6165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E41FF19C-6B01-45F6-A534-4D81B2C23E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42FEA802-AAA5-4E38-870E-E0C6B5989C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B36E4F1C-9670-4770-8E84-3B67F0C244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65637AB9-9874-4A69-BA08-66119897BA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33ECA7C3-D92B-40CB-AF66-7D1300C978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3FE3D470-7C5C-4ECB-A765-82DEC96D89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48393934-99DA-4902-81FA-555145F94F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970DB3D2-DB01-456A-BE32-BEE1CAA742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FB7AE800-DC38-4DF3-B6A2-B119294009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EB7AD18E-FA88-4888-B4A2-21CC4A5670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C8F290C2-0B2B-42A9-A506-ED4D8A5BE3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7A390478-3FB0-4F73-BF06-B408D0D4579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B01E28B8-48D9-4C69-A51A-7E41F3C823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723ADF19-6A98-4FE2-89E2-C52FE0743E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297D27C7-DFA6-4A29-99D3-93081B842B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74347C1B-218D-4DAF-85EE-81D21B0C53D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2008CCFC-ACCE-41DE-898B-7A163DCC63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302E2BFE-8539-4286-99D0-AF4FBBB622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197D50C4-D4AD-4FF8-A78C-DD2A129A79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57B964E0-FFD3-4072-A21D-CE71A7E57B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53116225-7A7B-463D-B305-8433FB7251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A123FCA6-78D4-4624-87A1-87734B14B45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6CD1F2DE-09EC-4C77-BEE6-3A281C4E44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E9146C9B-D49F-4EEC-80A8-9C8A299139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1A48D3A1-05AF-48DA-AF96-A7DF1A84C3E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BD158253-C140-4C22-AE55-44606BE346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7A3196F6-FB89-412F-8B0A-3E6B4531B6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108F916F-962F-448A-8BF5-37575396F2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C7FDD66F-F53D-4D62-AABC-A663D7D191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7B443D53-072C-47E7-B947-A0197C19DD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B78C4DC4-532C-4113-AD0A-74702F9F65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F15C8A04-BCBC-441E-8954-9A1D992812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8B962912-80A3-4D88-A4D9-A58B43C74F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B10EC026-7E58-45CF-A7C3-363A9A8E36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9F45F57F-52FF-401D-853D-4D71B8F3CD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2ED6F0B2-C720-46C3-B971-170F3F1E46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D75383F8-7049-48CA-B251-DD8ECF633C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F9FE3435-2A29-42A0-BBA3-83A8440F2D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6241D1C9-5F6A-4292-A85A-6356E456BA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4C47EAA7-66AE-4597-AAB1-CCB1E2593E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F08097C7-F470-4656-A9D6-CED88C5798D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6F45F00F-7859-4AE2-88C6-A41F940469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57A712AD-9F43-49E7-A9A1-A1323F9414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F7B188CD-B48C-404A-A19B-EADD9F2DB24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2AECED79-341E-42ED-8871-811BC1FCF63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64FC8D12-3230-4B78-8660-F4D7C12C7B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5D2128C7-052F-42A7-908E-28897400F7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EF33EBF1-E438-4319-825F-0FC1F3A6E0D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24988AC8-0863-4941-8D6D-3E60F0AF21D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DC3460EE-E3DA-447C-83E4-8303BFDB99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9DD277CD-6FF0-4246-B19D-0F119342FE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271D455C-F4DC-4C7D-96FD-1A207D3FC2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BF200590-230B-4802-B058-3FA7DEF00F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A14F3B36-3D92-4B98-A85A-56DCDF0F45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4D5DFD78-BA70-4875-A105-D439B3F496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FCE1F24F-2C3F-4296-9F17-51FF5E5F97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EE7D2B1E-F4A6-4F28-8DF2-197084E449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E27D1A09-A47F-4954-847D-A4CA0BC0648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FBDF6266-7675-44FE-974E-7E500AB922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F440A4D4-E67D-45C3-867F-524DC8DE12E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7CEB99D6-77E7-4FB6-946E-1A5DD93E66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94018985-5942-4A9F-B560-6E80350F9B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9DAF40F6-E512-4045-B867-E06B99B5F5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F81F3FEF-784C-4CB4-987C-6FD648933D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E96E57A6-1800-4793-92E5-37E38D7CD0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1E69B00F-782A-4B58-BDAC-4F221B0663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6B86A63A-9464-4D09-8B55-78D1281A6A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18ECCEB4-78DA-4291-A3EF-BECDC0FF2B8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93D7AB3B-E829-4CE4-9408-D43D35E74A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DF0270B3-DC59-4E70-84C7-3F167ED66B8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C9965666-C0AC-4410-ADC8-9F11648F64F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74EEE802-60C7-4174-8502-DAB27FF311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F3865BD3-D4F1-48A6-B0CD-1524CA9BC2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494422CA-1D4A-4740-929B-F224F2BF14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D987D5C6-CD06-4654-A6BE-97B2B5457D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4D3956ED-695D-4574-BAF2-53C463E8CE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9C9D672D-3086-467E-BFE0-847C48581C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A2A2A2FE-2AF9-476F-84BD-69D8824926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F3048205-1569-47EE-91C8-F8EA9B4778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A50BF404-345C-4038-BFB9-63F6294EB41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88E08116-CCC0-4B7B-9C6B-D68CC5E5599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07A457CA-92AB-4779-904C-0F2B82CDF3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D44190E7-8D37-43A4-AC6F-C7535F4FE0C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2792DB3D-1D2B-478D-BBE1-1B80B86A0A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4B1283F4-CB7C-4059-8805-D83E0089F6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EA9C836F-098C-431D-B089-E86172A8CD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E2E84EFE-72E7-4A02-A7FA-3C197A3295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8103D0E6-9221-48C5-8E55-F7628099FF8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00647A3D-BB43-4B04-8B69-93408E80E4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0604A863-C63E-4B88-8418-6844E629F1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5EDDE599-B42E-4A75-A68B-097A0632D0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7340C722-0098-4F3C-9EC6-E8AF27BAFF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712CC214-E1DB-4F26-93E2-E6A4540D72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C6E2017D-BF83-416C-8DC1-976A2E5D3D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7660BC7A-4302-408A-A656-6593E3417B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4BE0ADA5-17B3-471A-AB51-F3714844D85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DDCCB1F2-C6A5-49C1-9624-17CD5109E5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7323D998-CAF4-4F66-A9D5-EDC5BC2224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A27334E1-92A8-45EB-A1CE-2E65B793F9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99C6EA7B-F94F-4697-AA5C-FC53ABABEB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05114A77-AE36-44DD-B744-DBEEA88814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9C325AA3-3D7B-42EC-8C22-CB1B4E9755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29EC0539-E335-4C8D-ADC9-B73E09C1C1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id="{CD9166E7-984C-4E34-960D-A11FF9B268C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14E198ED-396C-4427-B4E6-26B2568A14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5971E3B2-C94F-47EA-B9E2-4347B2D216C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id="{0227ADB2-6FF5-4169-ABAF-A42C1A4579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CAA634B7-9A1A-4A37-ADAC-4D2BC6B273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D9A6EB77-7F71-40F5-93FA-EC5596631A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id="{61806808-F71B-4D83-A792-1FCF58D26E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DB6D79C2-7210-4ABC-8B6F-C6E21CD002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ADFAAA93-86D6-48C1-8B43-6ABBC908B3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id="{BE465966-0DD1-4457-84A5-D6AB8CE61FC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D9FB0965-E0E6-4ADF-8305-D4F656F5C3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8966CE33-9B7E-4654-A879-CFCBA394603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id="{1DAA7146-80D8-49FE-9E72-6F9AD1EF47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3C1D22BB-2401-4775-9D97-3933BAA655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95EA201E-3888-4167-8563-5D2C6912367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id="{22AC7341-667B-4055-9CD1-195A4F43DE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D03E8E66-9F37-45EC-A613-59080C9B12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3D893641-77F3-475F-99A3-F0D4487F6C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id="{8B12B266-14BB-44BD-ADA4-66C18F5C40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24FBBC66-9B05-464F-B78F-BDE19F9203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014D9E13-E29D-4230-A833-FBC6093093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id="{19C62B06-62B2-44CD-BCC0-C6AEEE8B2B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312F5C22-A1AC-4379-9EDC-E3818D2AE2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51552687-648A-4594-92BC-895230AE3F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id="{D98A37E2-7326-40AF-975D-531B910E3F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988C8AFF-D6C9-4764-8689-1BA550BDF73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20EC5195-AB09-4789-AB88-6CBE805A3C6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id="{9EF6BA98-197A-4D8C-8A46-0096AB7FBC4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BC1162CA-EC2E-4189-BE5E-2E0F0121A13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21FB89AD-17EC-4A44-8E56-0E4CB13C8E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id="{18EBC884-025E-40AA-B8CF-22A30F2896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23FF8C81-DF8C-4911-94E2-B789216ED7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5D13A46A-3C85-460D-84E5-EB65C5E38B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id="{0998B81D-CC6A-46A1-97FD-AE10BD0518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F3208B29-0F54-4036-8614-5BCAD34CBF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8EA58A35-057D-43B1-9BD9-FD75E459C1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id="{CC3112FF-7E05-4894-85D9-4437F179C61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687646A3-0628-421F-9925-F4E98D6EBB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AA164938-3D74-4655-B23E-B0B4F7736C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id="{9A1379D8-1A4E-4533-BF1F-A49D13B727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CC960F70-D76C-4095-887B-C901001321E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693E9EF5-13FB-446D-B414-6219B63AE3A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id="{3CC5DC4D-65E0-4375-9839-AD8797F54E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C3F84DA7-2ED4-4671-8945-8F0DAEBCA31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E24511AD-D41A-450B-9ADD-F1E78592A6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id="{BECBF084-8C68-46EB-8435-DA0F80E060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003035BF-B7A3-40DD-8EA9-35718935513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0F9FE0E8-90EA-4B19-9F5F-22D4CEE569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id="{40E95785-5A97-41BD-AD62-647A5D3DE6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574D9428-7ED2-4325-AFDC-004B2EB241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5A364E1F-CD60-4378-8D43-91F6D7E007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id="{DFDD6A6C-FA14-49AC-975B-79F30B6DBA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D9B4F36F-B24F-4DCE-90D7-C49C5B1462B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024AACE2-B97F-4320-99D2-399679FB5B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id="{ED5EFC20-6E34-4C57-86D2-1559F0FB9F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180336FF-BCF1-42EC-921B-92EAAFF7FD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132B1FBF-214A-443C-8EE2-0374FB6E459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id="{4937064B-8A94-4CA1-A052-F01A0F51C8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E507B8C5-CA16-4DFD-9989-AFEDCA6E6B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BAC5B555-CA28-4A76-BD52-ECA01F2BBA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id="{614958BC-C232-4B45-B1A5-A9E6BC81600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D6B6F80E-FA3C-488F-981F-8B0706FCFB3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546C2163-CDCC-4754-A12B-194863AFA8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id="{36A64148-F76C-4044-B6C7-33DB0A69AA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595AA42D-B995-489B-B00B-F2C0A3B149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005B0E3E-D307-4D26-B22F-16AA1DAA08B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id="{5020953C-3C33-4224-BF10-CAF3B694D6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5096B6B5-F226-4667-ACE2-F4AE1036A1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5E16121D-EFF5-4B82-97F1-109B9A390B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id="{496870D4-F081-4292-9C47-CA70191229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BA6DFA48-E647-4E9D-8A3B-EA4A29BCE2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71EBB0BB-8DE1-441A-8593-37CE6B7125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id="{E5A6AC2C-86D1-4DB2-B8CF-AAA3733B9D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A0935F9E-DCB6-4A4A-A2E6-E45CFD6D82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D24D049D-F9FE-4CD9-AFB7-F0094BE8CD9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id="{E3BAA231-843E-4F0A-91D8-57D45E7FA0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5423B336-8BE2-48AA-9996-067691AC9DC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70560B9E-320D-4C3E-9665-DD7C587FAD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id="{C9123C9D-5C30-43F1-850C-62B5679A05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A555810E-2E2D-4B4A-818C-B7ADC2C2C4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C9816805-BE7A-4B58-9845-A27142AF0A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id="{B82F1E8F-8225-41FD-95CF-BDC1839627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FBEE4625-2996-4E4A-BD30-1670C7A7EF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EE05A769-EE46-40F9-AF7D-F30645AFCC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id="{26C3918A-C76C-44B2-A233-B8B2061B78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47BE73AA-0C8C-4C91-A1FF-3F0FB2FE63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BB902915-45FF-4E84-BFAC-591D251872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id="{A72A1A09-5EF7-45FD-ACB6-9D6D765E6F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227C5FCE-DF64-4371-98A4-7F411614D0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7AAE7755-F1AE-4461-AB95-F3ABCBFB10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id="{613BCEAC-A4EF-4F00-A5E3-7DD8DF5C43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B4C257EC-274C-49A0-9E6A-90A0793312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BFF90F16-0059-4E67-A85E-1DB4BD6BD8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id="{87B0FB86-318D-4354-B66E-B63FFE172F5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D35EE23B-FDCE-49BC-8FA3-9507F0030E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91B76C09-D014-454D-A430-8EE921C80B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id="{1FF88C52-FB8A-4A48-AC38-47C2CD6256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15F72884-EEB8-462A-B343-327CCEDD4B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F2D96B92-A570-4074-9C4F-09A24D8B8F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id="{DED82CE8-0A99-44AF-A7AF-6C7AB31BFE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2B61022A-40BE-4749-A98D-30574A806A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7A350CBF-D029-4BE7-93B4-3F9876089E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id="{F60136D5-C234-4807-B445-6A1629720E0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75034704-FCE8-4D37-9EAC-6129CDD781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3335D631-2417-4AC4-BF9D-00CBD88FAE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id="{585ACBCC-785A-4146-982B-FB24299570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EC4D28D8-9720-4515-B527-FB3E51BB90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0B5B1441-AC78-45B8-9695-A57DDA25E4C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id="{E40886D4-740E-48A3-BC3D-D828CF7E4E0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7487B509-1E56-43EE-9D07-BC963E91C1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28572D38-50EB-4305-870D-BABD38D514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id="{BDB54E78-DDBC-4209-9C41-F10BC38CDE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8BDFBD70-19DB-4704-A551-A6CBA1C506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BB519E87-1C4A-4B2F-9084-8F223A5A33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id="{93B47F66-4437-4B04-A109-D5C44E87D1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C3546C84-9E4D-4653-9FBA-10672E80B1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AFBF5A31-3E9F-4313-BB87-A8F09CFDD48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id="{09F7ED3A-7FE0-4E45-9021-DCA085F05D3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159D7040-991E-4CE8-B231-E4E5F36288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382E7AEC-2461-4967-A4CE-8401FF2397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id="{ACCFD46E-D56D-4584-B722-57EA017A5AE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35DC215F-4A40-429B-A930-D234DF9034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0DAE5DCA-C3D5-479B-8DF3-3FBEB8EB3A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id="{24EEBC3A-2F85-46C4-B298-1082187EB9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777669C8-9AAF-4F11-AD4E-1565280C86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CA78BC3B-69A5-4A9D-9831-B9BA7D254A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id="{659239D4-3A9D-4B6B-929C-504AD94C05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AB092BA1-C0C7-4B72-B442-59464A533A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4898CB24-D16A-4B9F-83F4-0A4D14DDBF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id="{0265DECC-1A85-4180-B997-D478AE9469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9E99672D-C9D8-4F7C-A5D0-5AFD08AAF1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198C57A1-FD5E-47D1-BF51-98ACD1A871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id="{B3D5FF8A-D9BE-4CF6-B248-0D3A06B81B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E9D3DEFA-F313-4196-AA2E-068316EDB5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3F2FD0F6-50D5-421C-9B3F-123121D367E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id="{9D726241-1165-4BC9-BA0B-7BF9C684F3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9FF593B7-2620-42CB-BCA2-59EB860E61A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8E5BB726-2124-4985-BF80-9F49D02CD72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id="{8865F37E-5410-4E42-ACCF-807B245B11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2CE58B79-5BCE-4EB4-8B37-8C49A2D937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2A50337C-5246-4400-B1DF-8E35C6C781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id="{78E74A6D-55B0-4DCE-873F-F05A173202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B472587C-4AB2-4C7F-9629-F7611A2BDD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11C9DB74-A9DB-4329-925C-F1DC9852D5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id="{F128AEDA-3747-4156-A61D-788DEB3900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26664A06-C169-456E-A509-129325D181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8274F25A-4A43-48C7-BFFE-78B73FDC37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id="{16DD5508-D828-4799-9649-0961F589F1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5E6374EB-75AA-46CD-9443-F4B01A6F04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31E11907-49FC-4D40-BDF5-011622EAD1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id="{AF17A7D2-7E1A-436A-99CF-565D05D76A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424A9CB0-2E9E-4518-BEDB-090B8DE718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280A044A-BEE9-4E92-8472-552F362D7E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id="{1E5873BD-55F5-4216-BA78-93CDFDB3F8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B00DAA70-291B-4E8F-9C96-881E2B174E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B65D88F2-1A1D-4451-97CE-2B50AD4C11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id="{21443BA2-9074-43CB-AA89-57924ACAEA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89B6BCD1-4AD5-496C-BBF8-7DDFFA5E15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B007DE67-57B4-4AEB-AC19-DB2836A92F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id="{B1F9BF13-A877-4C04-88B1-D9A72CB93E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E25436F2-4C21-46F4-BB24-C69ACF51CC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61350839-F4D9-4035-A094-7F3573DEAAC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id="{70D5C8B3-590B-4632-B394-BA3B33F5A2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2A155951-0288-4DA2-8A0B-660C55B214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4224F309-3DA4-4E1E-9018-0C5AAD13C8E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id="{1B0A5B56-D71C-4EF3-9671-9CDE6EC0FC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4B94462E-73FE-4E8B-A737-5925533BBFE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C0D188CC-C37D-4BF4-8666-D1606FAB9E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id="{19ABC0F9-ACD4-4DB2-A572-606FDBD6D8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BAD0FF73-DA17-48F6-8843-9AD783FA7B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98C1A825-069C-403E-A4A2-5FFA33F859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id="{800DAD6B-0506-4623-9615-900DA1924FB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B322D8FD-6923-4B9E-BFB7-1D2B0B4A9D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9E322DE2-85AB-43CA-8B41-DA423D7A5C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id="{E651D80D-EA07-4594-8EC6-518EF52C87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2C87A53D-8F85-483F-B114-9FA9A43422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EF176834-8770-460F-8E1A-D1338F26F3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id="{87DC64C3-B099-402C-ABC1-80C58DDE40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68A0D4CC-75E7-4890-BA20-E5E38E1322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F5005467-3AD5-4864-AFAC-4BAD277948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id="{898FFE7D-B91A-408F-BA00-ADCAEB13BE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39ECE5D4-6DFD-4D0B-BE62-72EF9FE8F8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C9078B36-0BCA-430F-965F-1B097B8A8E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id="{0BC2900C-6F18-4FF4-9197-5CC9062011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5A5B6899-BF0F-42B0-9B6D-7DF135F8D2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F60B3C7F-78B4-4D63-B088-2933FC82C0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id="{8A7ABB75-425E-43FF-BFFB-BAEE5BDACA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3E690503-DAD4-4D49-841E-B2508769894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F0905075-2129-4288-9BD9-602388B737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id="{E38C32C6-9F9D-466C-8E15-555751DE91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550FBF6C-5157-4D78-B065-5FF5BBD5DE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1D390F47-A9FC-4C01-814F-D0A2BE9BB9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id="{56E12920-B889-45FC-9127-BDE31866BF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43A851B3-3DCB-44A9-A9CD-29B71E8F69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D5B27D55-FDB7-4CFF-BE62-573C9DA9BA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id="{DBA05B78-5059-4B70-B1A3-67FEE399D6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0A855A57-6DDD-4440-977F-90DD648B77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29F47DCF-B39D-43A5-969E-B4BA90848F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id="{BEF6D61E-38AE-494F-848F-5A71430E61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1521BBC7-A4C2-4DC5-B7D0-B2D7D4B8B5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E7543A21-B36A-47D7-808D-C424E4FDF1F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id="{2D8B16BA-78CB-4BAA-AEDD-4B7006BAD7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7A4B9299-337C-4A6E-A750-5E54E9F94C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2E697388-D824-4263-A764-609140BCF7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id="{002D4622-9E22-4179-BADB-66A18FDBA3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FB4F0BFE-00AF-4EF8-9A8A-7E96451F24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87D8C74C-6B18-4167-8205-9016BED41C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id="{05E1E414-7EE1-4556-A3BF-40EDE43282C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37586C8E-6D72-436B-8318-4AE11367D8F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AECD3B33-F1A8-4B2E-9665-EEC6FD41D3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id="{C41F3A7B-B72E-4EB6-A4C0-8C3D8EDF4A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F239E77D-2AF2-4B14-A200-BCFD18871C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6286521A-5ADE-4330-A5E7-16556245CF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id="{8D1A5462-5511-40E4-8676-4045C17AD7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60E2D6F2-965C-4DF6-9D35-49B350C42DB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0479E75E-BD4F-498E-B48E-DCF7B39C36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id="{CFF675FC-4A1F-4B56-A868-03814ED0C3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C08C8800-9633-437A-A193-611E9D9A1A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5629D718-334C-4AF5-AE29-8BED6E2971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id="{59EEDC22-A1B7-431F-80FA-CD1B24DE942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E4590497-A860-41CC-AEDA-07ECFB44AFE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26AACEC6-620D-41D7-99C4-7510941292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id="{B11046F7-CDBE-42A9-A6C4-6AC25CD294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8F89499A-6920-4C6F-9F8B-B83FBDA103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66BF2D8F-902F-4D81-B4AF-E584503763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id="{3C9CB19E-1025-490B-88C0-838195C501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86B2E831-317B-46C1-A348-47C40358E4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35F75C79-178B-4CF0-8E69-68DB40D58D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id="{06A2C190-960C-4320-A1C2-90DD2F41C1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6BCFCF4C-B74D-4BD3-ABD6-7DA7AAAC7D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2E814DA5-0211-4E4C-8B78-D46D34EBB0B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id="{B6D48946-AA0A-4521-93F4-0EA471FD006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B6F283A8-C3F5-44E7-8EAF-D303D09A6E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6B858A69-CCCD-4C03-BA2A-5D2BEDD5CF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id="{B0F9B3F7-BC90-4634-9F10-08FB35AD22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C8807D28-0BE8-48C9-974C-FE869A83A1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1C92D123-C5D3-4A2E-BAE7-63590EECD0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id="{351316B5-D518-4A8D-A95B-E33DECE77C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B48C5850-3CC4-46B2-A520-A5ED112BE7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7EB2EA03-C7AC-41EA-B395-32B28F06F3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id="{6F38435A-7572-4DAF-BDFD-E65C5704704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0036FD40-4BCD-46CC-96D8-4C5E07084D1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DCECEF0E-B1E9-41F4-A6A8-B0E4E0D393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id="{4E65303B-AF18-44A6-9116-70E17E5DA7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3E35EE81-4B34-4037-9EDC-3CD50FC21D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099025DF-894F-4BB0-986E-E910F35C3B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id="{21A565AC-32A8-40B8-841B-D64E0C245C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A1778561-CD88-4732-B3D7-35428625AF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AE223176-C6DA-4A1F-90B1-E0E2D73F8F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id="{5B3BA479-349B-47F9-B607-AF814CC6A6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19E4137E-839B-47C8-9E0D-12A5F48A08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4DF9A3D4-AF72-4D06-A4A4-23C3B3BC4E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id="{C96D527F-C6FE-4753-AED8-968E26BCD7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29847DA4-698D-4C05-970D-1564F9DC12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95E75873-EC7C-4EF8-ABE4-BFF526C1701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id="{A6980DF2-CA6B-4EF6-AB8F-AA7FE3D573C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1929A43F-F3B7-4407-8EB4-09BBF1686C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B12AEF1A-4011-4DA6-AADF-487A3B6589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id="{2E685B02-4C5A-4CFA-AB27-3F9C6426EA4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1B199595-7809-44BC-ACE8-28375C0AE7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8DA271D6-B83A-43EB-B16C-195961EB95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id="{7D8F003A-6CDD-47D0-9CE3-50BE4F941A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6424F345-4578-4433-A9E0-C3E78C29C92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8AADA491-CCBA-451F-B6DC-8BA9916545F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id="{9EA18DC1-A882-4673-8665-A1DB684FE8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C7818327-6A8E-4519-8079-C687A2FAD1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57A95C27-396E-40D3-A5A7-4170CCF854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id="{0D4AA028-EBB1-4C88-BA27-5DCB39F395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948DC304-A0A9-457C-8033-E3D0CFB98A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5374FCF3-3B62-444B-B60A-0A08C1DBF2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id="{FFBD7E3A-2849-4BB3-9EB3-C90DF52B2F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EC3BFADB-7132-4E09-AB57-86A6D53AF1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53886607-6431-4409-A8BE-B643D6C372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id="{3B171FEB-00D4-4F50-83EF-FBA6D1D092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39EE05A5-A56D-4DCE-A308-0C3A18D1835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EE802FD2-9D0F-4348-BF27-BF63741F46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id="{C619D798-CE79-4B73-A34C-00335B8FBB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1BE4B764-7E0B-4263-AA51-DB294C3FA8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F5806A5F-1457-4E8B-8495-E29AC0C8B0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id="{61676A1B-4E62-4132-A16C-20C5C5E3BE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CB9B67EE-699A-4516-8E9D-9689249BED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A726A5C8-0253-4E24-B3F2-557E173438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id="{536C2D6B-1544-43B7-94A0-99BDFD9E75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F7A40365-2A88-4750-8C11-114ACFE28F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8C0AE5BC-65A7-4E00-A8A4-C1E6A41EEB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id="{2601860D-DC41-4C18-B3C2-2F4B1817D2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43E576A4-697F-4654-A926-AFFDCE9303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45B27B33-5CAF-4B3A-A57C-5022B492EE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id="{D205160B-544F-4213-98A6-1BF36D4D61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04EEDB51-07EC-47F7-94E8-D77DD59FB8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AE60DD7F-CA9E-45DA-ADB6-25EAAEFE4B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id="{79B63413-71CA-4462-9D30-05E4BD9BB8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5AA76A61-0E69-4FD9-AB39-80FC158395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436D5F39-C9C2-432A-A17B-E8ECEDE427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id="{4EB42C36-469F-4277-95AC-8250FA1FF1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A7589F73-C864-4EDF-B411-93FF3A2436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9C1D0500-CCCB-44C5-BA0F-74CF89979F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id="{9D829CAA-5A57-48A8-80F3-8D2B1C144C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313247CB-3F32-4960-A6DB-BAFFC01735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4C0C0823-447B-4AD6-9444-815A729A35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id="{46FB8F35-2ED7-4418-9F76-290F1208EA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4C0E16A5-D4BA-4FCF-833E-4C9D1CCB8A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7D9F621E-4492-4B78-AAE8-FC0A2C4450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id="{D8EE677D-04E7-407E-A40A-9749EC0ECA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B0B61B04-46C2-4B0C-8946-FE85546072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F3A943F6-1027-4678-9A1E-C05A75ACB4D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id="{F4DB4AE3-A3B2-45FC-B6FF-C155598AB1F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96F814DF-8B21-4905-8404-17A453F9DC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500A9420-3BB6-4C72-ADA1-796990590A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id="{0C4F06E0-A325-44B4-AE14-DFA506B7D1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15C6B1F7-C02C-48DE-84D8-C65917E240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E9444683-FA26-4522-B0A5-61E4BC0678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id="{B4F20E6A-61FA-4876-9E87-997C171B55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5B3223AD-AB34-4BE6-915E-3599240F83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4219C13A-0B86-4B9F-A2D6-44B5D36BD8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id="{D4FD1740-347E-4EAF-BE0B-6656EF3C63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BD4008F2-DA6D-4EC4-8513-37112ADE58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0A973178-E90D-44F9-A1BD-90E07BE9D7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id="{E1B03157-8648-4A35-9168-88F5C55E5A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57C2A8EF-D430-4811-9593-4B41A3351E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223E810E-1BC1-4EAE-BBC8-C34EC413F1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id="{1C09A454-4EDD-4CA5-8494-43CA689240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53D2F0BA-AAED-4164-BAF3-B665B3BC86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AAF119AA-CBFB-476E-A705-BF579D4F6E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id="{6568CD14-6545-4D98-92EC-1A60498CC6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FE9EF006-67F3-492D-A25B-C1F915BC371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4BB1662A-FDA1-4560-A652-99D59A3953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id="{3437E71B-CBBE-4267-A77F-86D0123594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5019A245-9588-461E-9003-630279C5AD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14B5A176-43A3-428C-AE51-A3D2F28FF2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id="{BABF25EC-6DDB-41D1-A067-01F27DA55E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F9FE21A6-38E8-41A4-98EB-8DB3FB08E3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D7AB63CF-B1CA-4D43-AD5E-73C1E256F5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id="{9CCADCF0-354B-4739-A3BF-4058D5D722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FA1B0F0E-4064-4698-9E5F-5C0BBC63947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639F281D-71B3-42F1-92EA-89CA835500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id="{93F81318-CCE7-4D54-92B5-6AA45F6B72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E3837AB9-14EF-4EF4-AE0D-1C35932F117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679A91F8-3D28-4C49-8B09-3EFECE8E73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id="{9ECCCBF2-DC1B-48F7-8383-C325A40995C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75D485E6-7CDF-403F-9972-E2D9F96F45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4C53B2B8-DA81-4A53-9DF8-022709EE310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id="{CD134CC0-36E6-4136-8F58-737A4AF1DB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8038BD21-A035-4AEB-80BB-75C87210B5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7734023C-B463-42D5-8BA5-6B262E4F1E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id="{942AB25F-8130-4BAC-8767-3FE179BC5AD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A8A2E85C-D21C-4EF8-9C32-33ACB85D01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E58DDBBD-2FEF-4277-80B9-D516499064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id="{7E0EE66A-A8AC-4808-A504-0ACDCCD276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A5F26B60-97DC-454B-903D-25BDBDCDA5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4146580E-B207-4AF4-880D-2147D573FA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id="{F64C77EA-83C3-4B45-B55E-C0CD25C1C1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D42A8050-BF77-4A75-8BA5-65DC59113F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684AD132-7467-4939-8E7A-AF2AE5FB5A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id="{E346EDB5-116B-474E-9643-A48A5293EF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29368145-B0AC-4B86-B963-D8CE3C1B5A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595E5392-3361-4124-9BFE-4D8544438B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id="{BD71BAA5-333B-48EB-BEE6-4A2B336172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8E4E1A8A-125B-4277-A289-4577BBDA175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AC14B831-A129-4628-A366-54528BFFC58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id="{850DF7B5-2ABC-4F71-BAEA-830219D8C8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9CB59DA2-DEED-4E8E-A7AB-E8FA22F206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366813FF-D1A6-4451-930C-F583954CD3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id="{7D8E273F-F969-452B-8E6D-92A026F74E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F5ABBA0A-6278-4921-85C4-BE97A64314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5BAFB857-0035-4DD3-A6D6-D66AE3CE389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id="{0E6CA134-A3AF-4290-86DB-5CF50C82DE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190FFC3E-8D68-4441-971D-B79615CDDF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1CA5C584-8C0B-447B-8335-DCFDC42DF9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id="{6371CFAE-A0F1-4413-80F1-9129BBEF7D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E9C5AF5A-44F0-44E9-B3FF-9BC3B29F0E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BDA8CD6C-8873-4B04-B317-9107EFE285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id="{D2E6E624-3387-4F98-B747-F8C95A75AC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FFCA515B-3E9C-495E-A9BB-2E3975EAE21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5675E119-00E1-4A03-8BB7-362B4C7290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id="{6C5C1F57-5E7C-4222-9017-F7B5D9E6F64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B5DC7E7B-C2A7-44DA-8656-212D7359A1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1D009BE5-636B-435A-A0A5-E496D34454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id="{0DC76E3B-B513-4ED0-AA6B-87B9C487AF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1A2F3E7D-4972-4BA3-B8E2-791FE590B70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E5C952CA-A1EF-42E7-9697-5FF5B8D32C1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id="{6A59691E-5756-4222-8F9B-3A80E9A00C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305CDD31-7B67-4F9F-9CFA-BC555F03EA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155D1976-12F6-4100-AAAB-511009131E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id="{1478B5CC-2498-4799-AE3C-EF12DCFEBDC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B954E7C2-9C73-4FD9-BC23-5B45FDFF48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154A4D4F-0C59-4E6A-8F52-D29FDF718A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id="{B126EEBE-8CEA-4C18-83FC-8250389827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FF28D72C-BA02-401A-9811-89C2CE3240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EF9D7D36-E8C2-4017-AFDC-C52C6EBE608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id="{F9026723-D6F5-41A9-819A-168A779FA8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E387DFED-32F6-439A-B5CF-C9247DBF4B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9453C051-B880-41C5-812A-276A16657C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id="{672DFC41-BA64-42F8-8849-CE3EF71FC7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C132B73D-344D-4486-8828-3948911F65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3D23D5E3-E1C9-4283-82F4-AD8E974140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id="{2F57B7BB-DE5B-4FBE-A800-9C16289EEC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0F21FAE3-9F73-46EB-A33C-F8B308D780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8DADECDD-B800-4200-87AE-046B71A311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id="{232BDD5D-883B-4816-ABE8-80A82EA8A7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07500579-9C08-4F70-BD41-E4B91B554D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B59C0C40-9CB4-4AF3-9C75-AAB8CADE568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id="{CD04C86C-C88B-4CFA-992C-2E9E8BA4482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EE763BD6-683F-4228-A94E-360B7691B7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40040000-F6F4-450D-A94A-0757F83EC9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id="{877DD8FF-8CF5-45B8-BD93-2F60D00545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458CB1DB-2A21-4225-AF61-C8FC1DA57B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E9A2D9C1-47B8-4397-BD12-E993B0FE30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id="{0469C799-D1AA-4C5B-BBBA-778CFF776CC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2283E6B3-EC5E-47B4-AD02-C3B5AE8189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A9EB96EF-46BD-4116-999E-A0ACAD0C17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id="{9E6FE2E3-7B00-40EA-86B3-6BD6C56F324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5B136D2B-180B-4208-A8FC-A3E0E2FCAE4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58455B07-67DF-454A-A015-71F56AB395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id="{21BCC0A0-3BE4-4964-8590-C55E22BCD25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24B5919C-7522-457C-AD0E-2216C1800E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4A3B6479-F945-49D2-B255-7C67327A63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id="{1D445AE0-62C3-4C0A-B261-2840464357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475A21F9-E0E3-4F60-BB58-51E493AE7F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3B679FA4-58EF-4C7B-B976-7921A93C05A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id="{FE1D50FE-91AF-4228-A563-660AC628D1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B2AD80E8-87C7-4828-A503-2735CAB27A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74F06A08-75B8-4BA5-8F32-B3AEE29751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id="{4A0F11FD-B255-43F6-990A-663C5A387D0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A14EDD15-E45C-4ECA-B3D2-AFEA03257A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BF863FA8-790E-4A1B-9D67-A835AFEC19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id="{5C931B46-7335-4B93-A8CC-27F840DF318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3E20D829-90A8-4BF2-A943-AC797D5794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087FFC1C-AD89-44B6-A0D2-8C6968FED0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id="{991938B4-2396-40A6-BD64-53A487A11C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64524112-9EA5-41DF-B1D1-5B78E3CAD3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1917335E-E808-4005-9F13-B178A15A2A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id="{59BD2065-BD84-434E-83F5-A93235E67E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5A0F5A11-BAB9-48A2-AC5D-8C4D38316D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4E54FD59-A2A1-4CF2-9A29-4A261598EA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id="{3B4A6A2B-2A54-4191-9B58-4A6235B0085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240AFA3D-0515-4E3A-A71A-D0742DA6B9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8282C7AC-2872-4233-90EA-A8D951B3B6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id="{60D88368-4A82-4F22-A38C-6583E46DD2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A22429F8-8E9D-4638-BF82-632DF9040D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944FB123-C085-4A9A-AD34-D1C1E7893F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id="{278AC953-BA33-4612-BCDE-DA0606FBE6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88CC6156-468F-421A-8A3C-6230F152EA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657289A7-FCDB-42CC-ABA7-E4C16E67FC8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id="{9512E416-6329-4AFD-8991-3A47B5B9FC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8237BB3E-BE7D-4305-B33E-D2D1EFE050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449FF279-5307-4B50-B420-C3C6E968F1E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id="{DEF40861-F36B-4302-B586-817735BA70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A4D61849-C610-4676-BDBB-DA58C0A3D3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341635E1-0474-4F06-A832-8443FCD5E6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id="{56E00494-EE52-4C38-933B-0561A7FAD7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F36E0A7B-3849-445E-BE94-34D1E0F8F9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EF25AEE0-9DD6-4369-BD6D-E7374E840B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id="{FB5F1C56-2E40-4385-93B2-BD5F68DAF5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BF41DC81-8BB5-4A8B-889D-5B16EB832A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18611876-84C3-4802-8190-C87D5AD999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id="{1713E76F-65FF-4B7C-9D6C-7BCF0AD9A1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9AA23489-D8BE-4DB8-A7D0-381F14A185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8EF65D87-D9BC-4EB1-9AB5-700878864E0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id="{E6F2DBCD-A938-4341-876E-85700DBD1F3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126D3B94-5A52-4D7F-9CE4-7D5CBE6E5A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E0D4BD43-2F6C-48D3-B8C5-FEEEABBB3E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id="{4D0584E1-BA66-4D63-BEC3-B434ABB19D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E5BDD070-182B-458B-96E2-D89F7FCE5C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619A86FF-2627-4D4F-B880-CE57960D38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id="{038331BD-2FFC-47C3-BC09-AC916AEA38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8E73A461-6EB8-4892-9361-11E7C64EC0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C2B9D51B-A7F0-449E-8541-C8FEE7C671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id="{CD7B2C5F-E68D-4C51-AA82-C5402B965D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216E5B71-F40B-42F4-B14D-29C58673FB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1A8DCEFF-25B7-4927-ABFE-D48B3CE322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id="{5EB17F13-DC72-4289-8B2C-7E606D0B7C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ACD22246-521A-429B-83DB-527FF330C1B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927EB4A3-21FF-4DAF-B9CD-B18C038EC74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id="{16C50135-9037-4226-A9DE-68F79CEFEA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1144FBFD-2D66-456A-9CFC-9D4E28B8BF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97C0E7B6-3608-4C5F-9D13-F1E7AD4C16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id="{1E752986-370E-46E2-9BD1-A9AC88FCE4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1A010EE0-53BB-4EB1-B56F-006B566C70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43F18805-F1AE-4320-9B53-6EBC7FA19F1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id="{F1EECDC1-C4AC-43A0-8844-CC63811BBD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04F0D5C6-00C4-449F-B2EA-891C0BF0B7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791A60AA-9DDB-42CE-ABE3-05D7A55ABF0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id="{AF4F5D93-8C6D-4948-BC9C-EB6B6CE133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06AB80D6-4504-4B64-97C7-630FA80B29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89803163-753C-4C1F-A03F-C6BFE723F0E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id="{71E61B5F-A6B5-4AF1-A0E1-9810274AEC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2F3DD8DA-CDAA-4741-B03D-F12C0A639E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0616608C-B8B7-43FF-875D-461246BC3B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id="{E8DF361C-BEA8-47C8-AD97-1A8FAF2929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F3540C24-6EF5-4C13-8412-5A27D71DE3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14CD38FF-947F-4DAE-91D8-25F1B3E6154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id="{FD76EE91-FBB9-4530-A204-BF0E2028F4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D237896C-04CA-411C-8B3F-408F59ECC3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65B297B7-26DA-4275-89FE-A00751B1D0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id="{AF14C861-280A-4B53-9FFD-B9DFA57D2E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C0943ED7-3CD3-4FA1-B163-1B4AEE523B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CC86448A-1790-40BC-B75F-839091C4E4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id="{C96C66D2-D50F-4446-97E1-BCD2D76AE6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5DD6E497-BDDF-46C0-87A3-9CFB8FDB7C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E1CB5BBB-CCC8-49C5-9DDA-EE0D2506E3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id="{92E16897-C741-46A9-8C79-83FDC6C18F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5EA8969B-AD14-4796-A5F3-1DAB0EFC68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90C86BE2-37C3-4787-B06B-CA800C6227F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id="{A7BC22CC-C97D-4EA2-8B05-DD67F0B8F2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3B212546-60E7-403C-B144-C941034C24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562941D2-2A9A-45E1-848E-4B247589F4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id="{9A25EEEC-9CA1-4646-A45F-60F2AA97361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DA55671A-2AA4-40DF-82B4-9992922FD50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C6489CF9-2343-4E63-A96E-2A839A6AD9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id="{FBC82598-0E92-4184-A725-E4F7AEB5DC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8A1481BE-8575-4A64-91A6-77B4556960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CFF65CED-EA24-4D87-B1ED-8255F7769F9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id="{4E15E9E6-0544-405D-8700-B699DDBDAB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792A72DF-0BED-45DD-90EB-122BD35B4E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B11645BA-5299-4029-A3EF-706EADE6710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id="{33C5B01D-B05A-47D9-8E49-4314137701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FB5EFA1F-59EE-46AF-B28B-177EC120C6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035FD206-8634-4C4D-9AF3-3C1E000AE6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id="{8E61C25C-981E-43B0-B3ED-8DA1F652EB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BB21ECB3-BFBB-4B24-8D14-CB92DDD297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6C1205A5-6623-4279-80A5-C039252B37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id="{A576463B-22F6-4449-A031-41F8A5B282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A7121208-21BB-4B37-A775-10091E249DA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D08CC57C-91BB-463A-913F-BDC48D3DE8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id="{B185FE5B-C275-4634-AA38-0551E106F8B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3FA52674-A48C-4A02-A850-D41E8B6916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D94D2100-A944-4318-B07F-000C849207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id="{A017C2AA-5397-4F96-938A-9B5E73E082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C64AB2C1-40F8-448E-A35F-73C82B17CF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350C4565-9BE4-40B8-898F-9D5F3D916E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id="{F84149C4-4A87-4231-AFE1-AC8800BB9B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FEC2C439-8F5B-46F9-8A01-C6CCCF6E09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05C04DAE-135E-44EF-BF03-0D432B1EAB3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id="{9127B309-ECD2-4570-9BE4-E3CE6C8866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E0A0E4F8-21A6-4D16-BED4-8FFDB78B04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770298BC-28FE-4692-B597-AC4B041966C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id="{4B61E867-6FA7-404D-AB39-AE743E6DF6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31638DAD-A7B6-4713-94F5-FAF7C055DAD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C0F1022A-6A24-4F41-9803-5DDAD2AE79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id="{685EAA62-7D88-45E8-B932-00B4D02B7D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607FB147-9BD5-49D8-9B8F-9D84507B62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5294B05D-DF44-439C-81A7-6D2064C788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id="{E0FB2AA5-CC2A-4519-8864-A00BBDB344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8DB6BD37-9F26-4530-B487-22F17004B4E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4594837F-D547-473C-8627-98853ACC83C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id="{6E8B78FC-1735-442D-9B2A-BBA96F831B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362189B7-00EC-4D75-9476-8B28A609F0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32886AB7-6C08-4A39-9776-6CCB90101D4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id="{89682ED4-383C-430C-8E3B-8DADC64D65C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033F6623-D0BB-455E-B5F1-28B8363191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61B83E7C-EC87-4ED4-B79A-7FAC14160E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id="{461FA3B4-9340-4D5C-A531-15C3E5C77FE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7B27C54B-5A4F-46A2-BA73-612BB4A43A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17AA7108-35C3-491C-B9EB-330FB2EDFB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id="{92B685DD-6379-4B07-BFE4-FDF67369E6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4CDE6BEF-6ED6-4492-9503-ECB3C75A8D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A25749B1-37F6-4552-8F35-8BDD4FB468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id="{56AC0FD6-C089-4BA9-A42C-9E6D583F52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5267ACB1-61D7-4C3F-9894-F9C0DAB4B60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3112B8C7-B69F-4171-B834-C444E5C3FB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id="{F4688B0C-D195-43CD-B886-103B6B5C6C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52FD1C78-8F86-45BF-B905-A71EE31E1E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53728D48-81CE-4679-BCDC-639009FAB4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id="{EF1A8EDC-078B-417D-83BC-B817CFBDDB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8F3FCB88-3165-4EE1-8419-1769C7D09D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EFAEFAF0-5004-4F5D-8218-88A4D48443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id="{25071698-DC8D-4983-BA1E-064FCDCE96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8E177606-BDBA-48FE-AAAE-D96159E438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AAD250F6-6BDF-46D6-93D8-D7D0A8916F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id="{79A0207C-4A6D-4756-8CDF-3389F1AF34B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9F8D1275-4211-4EA6-8099-00F97F85169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27A7C8BC-8F83-4EC2-B171-C67C923A26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id="{55786484-4F4C-47EC-B9DB-593C4AE959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9EB6B047-E5C6-48FD-9B70-FD7453D8DB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5FD6167D-ED9A-4B58-9151-2ED7F50C68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id="{C7FDDDA2-A3E6-4991-8D4C-16B4AE8CA9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9212A18E-3CAB-4779-9483-F7B6B35471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3897DAF3-8586-437B-A527-B3207794D0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id="{11D911BE-7145-4342-9879-95913826C9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A49774D4-4EDA-47C1-95F4-C7AC0A6426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62A5E4B0-76AD-45AB-883E-DC772A5F0C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id="{45BA1E25-FCE5-455A-B392-0C5B5D89591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87069525-5119-4A22-B51D-90E7495551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A377294B-A12B-415F-86E5-0C36D58BB3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id="{14BE8CAE-0032-44AC-A89B-7B66196BFC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45ED243C-1FDF-43AE-89EA-9A3E063F6D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489C7E8E-E475-45E2-8B0A-23AE921934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id="{43E386AF-6CE7-4D55-AA7C-71C5FF31831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E2EFD1BF-30AE-450A-9E8F-51304429AD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1EB2D471-52F7-4869-AA26-95880C6785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id="{EABAA469-4B34-418E-B0C8-8723805CC51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6CFC701D-8B1D-4548-BAD5-D820332059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BE08C0AD-291D-49C7-914E-AE52D13098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id="{80C74422-FE36-434A-9857-D598DA66C3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67DB358B-4B71-4BA4-AB11-FEFE4EC12E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6D3AA1F9-3665-4B4C-BEC2-D4217DD988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id="{083E354E-DA7A-4F51-A312-7BE4726E4B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FE0DBF53-DE49-4FE7-A203-F13013F9CB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82CB6CE9-28BF-4FD1-8718-2692555B0A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id="{45597ECB-AB4A-49B9-81BC-82CA1BC264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AD4913CC-04F2-4C47-BAA6-13FEA7ABA0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D27C7137-B834-4470-81AD-7BCE9859CB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id="{3E0E2D47-751D-486D-8F70-084F7851D6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CD2CB3EF-36AF-43AC-A34D-C39042F3EC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E9C28604-BEE7-4ADF-BD96-17164C7B9F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id="{280EAE8A-F05F-4BF8-9ACF-138986F8CF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13481CC8-C0C9-46CC-A3A8-1D96FB6C9F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A68F5AFA-5ADE-415F-8BB0-F9677104BF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id="{A98DB24D-EA50-4314-BEA0-00EE34F878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C432EC7D-AEF9-406B-818A-3AAF61894D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D5132CFB-1E49-4CCF-A121-4ECDCFB2AF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id="{216C3DE1-DF3E-439A-BE3F-0599FF7B90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D75385DB-EFC3-4B2F-9746-343B2A820E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AD47D14A-1D99-4D34-BA0E-26C953E2D7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id="{D6BE6690-546A-4829-AF81-3B5E835E2F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1939AD04-C5EB-4CBA-BC28-DFC18EA57A4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27304805-C0D1-4EBC-8423-600AD002A1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id="{9A352E30-D851-42B8-9331-6A889B2AA8C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C0E9878D-3ADD-4206-A7CC-1108E83500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631A3A49-DC98-424E-9F0B-73AA007F97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id="{68B3DD4C-8787-4570-B7D4-1EBB0CF01A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69B8C084-D7C6-4297-8A96-586EA78F29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006DD2C1-6926-4E51-A687-1A239A6E24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id="{FF0BF129-9DCD-4D78-98FF-54BEEF6017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C0180513-EE6C-47D1-9901-65167407A7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6D2C8ECC-CFAA-4519-8187-805C97004D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id="{47C395B3-7501-4D04-B19B-D135A57AE1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CDC22FD7-55A2-406B-B8E5-6E22FDF3C5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AC93BE43-021A-4518-AE8E-F547D10748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id="{571985AA-9901-4821-A74E-02BC6CB2CF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C2823BA0-77C4-42BD-8077-570FB22184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8F9160B3-5CEA-4188-8E86-F6FF97B719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id="{967E3F6F-2E0E-4536-AC81-8B41D74AEA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CA35FC2E-1327-4D68-A95F-F359FB7D2E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68AE1043-FACA-4C00-9CD5-42A41C858E4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id="{7AD17292-0F7E-4229-AF46-9BC0FC43AD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559B3956-D518-4A45-B966-2807AC529E8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5F1C78B5-F235-45A4-9509-9C2782EC40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id="{4D16C67F-70FB-4270-BC62-D60C0538F95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B633B127-C4D1-4B86-9643-F34B11FB43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DF030AD1-34B8-47E2-A8C0-8F7315641C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id="{C6021768-3E7E-494A-AA00-5822F7282E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81D3E81F-C759-4E0D-84EE-C44801DE35D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CD07C117-FA58-4D24-A47C-FB3643F9F5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id="{22B00D2C-CED9-4438-855A-6B2A2DDE9A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7CC498BB-72CE-4EBE-A68B-A9AF7D5003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7DBD0146-32DD-4529-8FDC-F920ECC845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id="{8730C32D-310A-4D59-884E-AE7ED561E5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D29C7CF7-E426-4C8C-94BD-391EF2D70B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2BB7940E-FF83-4ED3-A380-6F6E97BE0C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id="{224963B2-3D34-4838-BCE5-50174D2DBE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01A90E7E-2795-4865-A9F9-8339E65AF4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54C7EC17-D9F1-42B7-A858-7AA2B1E00B8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id="{30FC8D1C-42FA-4A4F-8CC4-F3DAD55719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F4A6F304-A202-497B-970D-BE1DD21750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6440A88D-8153-4A82-A582-65C3B3909F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id="{94448D6B-2F9C-436E-9423-0965F1D02C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8A639D0F-CC8F-48D8-B09F-C670D8D714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FA41D7E0-D3D8-4248-AD2B-983718EDA4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id="{DCA1DE26-34B5-492B-B489-D162D94C2AB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0ED03753-63DD-4112-B70D-B68965E42E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FC66A4E6-DBD5-4A10-AD85-16F5574C84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id="{077EA8B6-2596-41AF-908A-AE14B25102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D6923188-8B11-47B9-814C-33F6CB8039A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C5FAC62D-74D5-47E5-A9D9-89A7B88BB9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id="{B98F368A-254E-4AE4-942B-1A7D04FA3A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DE2652DA-0056-4975-9076-EB45912F44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462C542A-3EAA-4D29-A425-497D6973F9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id="{F563EB9A-6C30-4E46-901F-AC4E94A41C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56997A4D-C87D-4CCC-BADB-B92BBA29ABA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36446398-E27A-43A2-8AD7-7338A5D11F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id="{B1A67064-13EA-4A3E-91F8-128EB9754E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318C7716-C80E-45B3-9CAF-B260F96218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17CECDCA-A86E-42CF-970A-E9BF5B5099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id="{51DEC4C2-655C-461E-AD54-3F6CD267F0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9840A81F-502E-451F-9FF7-D852982498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37D6E06E-6E18-417F-B20E-FEDF9219A4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id="{13C755F1-87EC-4AA2-90CE-A16DC1F096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376D3FDA-5FA3-47F7-B0F7-31F79710CF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EC0B2735-1880-4CD6-B9B2-DA88A7E998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id="{19393A5B-D318-4694-A5F4-FF7AF91B9F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429F7438-DF23-437C-85C6-08E73EABE7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147A1555-22CE-48DD-94A8-1C80BDA820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id="{AD10FF6A-7F6B-4BC9-9FB3-A4078D5D71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ED2E66B9-F0D3-4B56-BCD7-539ECD59B8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8ED6880E-03B1-44D6-ACC0-08B4AAA280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id="{D7C8D845-309D-40BD-840E-FB65F1061A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99ED1DB6-F9F9-43DD-A1FF-958D18310B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48127FC5-DD46-4E5C-827E-279A3F97CD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id="{672D9092-6935-4995-9C7F-B7B4D99783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89CEDE4D-2170-45F2-8051-E1A7BAAB37F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7623791D-A364-42DB-AB14-070A94E73D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id="{ED3C556C-5D16-4088-A9C0-0B8AB20781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395980B9-BBF5-4C4D-BB60-398E7AF3B9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F0C441F0-BC93-4BDE-8C40-43E4F2BD64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id="{3CF9BB57-680A-4651-ABD6-01437CEE6F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21C2CBD9-186D-41A3-98D9-FAE1960BF5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FAE02599-6A11-44D0-98FD-F787EC1371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id="{FF27EEA0-7ACD-4FA9-B2C6-D601FB1209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F56D9B42-DC4D-4C6F-8A73-3917D8D884A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C373496D-FE43-4382-883B-515E7FA170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id="{59B468FA-34DF-4DCC-B405-747F4C8D9E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FBF0F99C-6325-4F21-8D39-C8A11697D1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9B139AF5-CE66-40ED-9F96-5D6283AABDF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id="{347D7B6F-6B65-4CF4-AE90-CAA13A36AF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592120C2-8A9E-4AE5-9D9E-0A64380ED9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D14B378D-838C-473A-9407-AB79139DF3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id="{F2CAD906-C4FC-4DB6-AFAB-78936F6EFE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32C60098-DC6F-479B-BA7B-14CB096BD7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B1543D0D-493A-4D2A-A401-D3D9A103A6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id="{857DEC2F-A6A2-4328-9671-C1F6B8F7EE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FD1919D7-5816-4AFB-B904-2D90D06258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9027E92A-4B79-4460-9106-74095027B4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id="{F85CA479-AB8C-4380-BF08-97C79860A8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FC7ADEB8-1610-4056-9131-D176137198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5B5737A2-9D35-4B11-A0E4-0FFDB9978A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id="{B24D796C-D208-49A4-928A-EE35141A41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0E9AF48A-0ADE-4AF9-B9EC-1B341B491F8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3CB76958-E075-408C-B463-0BEF376E60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id="{34107C51-5823-422E-87B5-2B365A9B32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DEF81FEE-C1AD-4EFA-8FA4-9804A4BED1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F000F880-E4FC-46A0-B05A-1CBDDDE343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id="{553515DE-98AF-4E4C-BDE6-A3B23CD996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13580A03-BA4A-441F-83E7-773E5CAC6B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10E85EAE-2E50-4798-A32B-17185A8B31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id="{DA972BE4-EF6B-4635-90C5-A171D4EEE6A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7AF4ACBF-E926-43C8-B045-DF3FDC0BD9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0148B56B-40E8-4D89-9D2A-E9577C7EF5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id="{8C1F8E9E-4FF4-48F1-96B2-63BF2F3307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1A47C539-1CC4-4AA8-8C72-00A35B1629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6BD4520E-0CA9-4159-8AB7-02DD850022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id="{3BF37FE5-B516-47ED-8C9A-3F9A36BBC4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3643C162-C007-4F49-BD38-E358569891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09851735-BA08-4FE5-951A-DA6907749AC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id="{19691217-BE11-47C9-B052-768ABE6A1D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CDB5E5A8-6103-495C-908F-7E74A0F215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DF786828-A064-493C-8E3F-5C75B0F242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id="{F509E527-2B7B-48AB-8657-6C271D9D3C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C4ECBFE8-0958-4FEF-8E86-DFA23B6A8A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641ED037-333A-4CC0-A9B0-8BE4072815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id="{527FB4FA-CD17-46FE-90FF-E8B7A5DD2E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2D69A2FF-8000-4701-9A1D-7F688E8FDD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A3F5A276-3335-41E1-9872-0635B3C61C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id="{BB33119C-73B5-499B-9583-96D2E1254D8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F6A83297-2E5E-4C44-BD98-6CE9503E960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146B9AA6-0E82-4424-8F87-95DEEDC2F0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id="{3F76BD04-8832-453E-B0C5-2A019FA1BFB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3384BE83-3201-4E19-B0B0-E7A5BAE1C9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2A12DA72-08D3-4713-A3CF-E8CF688B0C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id="{8876311A-EF5C-415C-9249-9E6B0DE179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FA66B987-5B4C-46E1-8743-138A53CBF1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0901573B-F447-4C0A-BD83-958FCA43A2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id="{9520F146-0808-4EF9-AA4D-2206D1265F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9680F5BD-7884-467E-80A9-84326C2413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A2FBF375-931F-4DA3-99EE-15215E0E70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id="{51331685-DFA7-491D-B216-0A2245FF1D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904D1C4E-ED08-43E5-A3B1-F5919C73DC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6F276DD0-BBD0-4E0D-934D-0D7BEC857B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id="{E568B667-26D6-425F-921C-E525F1DFB6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B82577F5-2D67-46F0-BB2D-38D317E467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2B1C20F7-BEE1-4024-9653-7B029FB8FD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id="{FDB2D2E2-A24C-4B6A-91D5-BB49AF8EB2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F8C63228-CA5A-4E8D-987A-E088734437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28A10D82-DE04-4F72-ABA8-9B376A7CFA3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id="{EB0281E7-DC0A-40C6-8781-71325AFA66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48A3D99C-781A-4107-A6F2-0CC90F075E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2BCA01ED-62CE-4689-B96C-4CA4E9CA2A1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id="{FAAF7977-D02B-4BDE-A3D1-AEDF188B70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468D1A0B-EEC1-4C68-951B-3EF7CBAF2C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6AEFD4F2-0077-44DC-B783-443480286F4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id="{FF0EEB98-5DB2-4A1B-BD58-B62411B617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A082E1C1-8833-48FA-AB7A-B184489A6A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E980B0AB-8B07-4BDA-8D80-B23637B0E8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id="{E5925F1A-7A37-4335-906E-130CC59729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49FA8A17-6553-4098-8784-7E2404EFDE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5F369BE2-A774-4FDD-9431-1425CF3466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id="{31CE34B2-4DBB-4FAF-A706-8419931A96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5239119F-E105-444B-9C2C-1133B17358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9E8373DD-9030-449C-AA80-3F06150A10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id="{3AD68FA2-4A4B-437F-AECB-26CBFAEB1C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B588B596-7151-4501-BA76-A6B3FEF73B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6D14797C-8CE4-4116-AC8F-15E4111331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id="{275FC42F-E8E3-461E-9D89-21650D07C5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A8927ABB-4DBE-482B-A221-719D975363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1FCF3BA1-C4CA-4F9B-A0ED-A6F97EA048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id="{7D832E99-27F7-46FE-ADE8-9A869216CB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714A9ABA-656C-46D9-BC68-94AF2CED72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FE02FEE4-79C7-48A0-9BBA-D7483E2A51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id="{3D2D0364-31CA-41EB-8ECD-4B2CCF4C1C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D96A5D44-BD20-42CF-AAF4-40076AF70AA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380452DC-AE69-4240-B71A-99D3020622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id="{8E443E44-C57A-4474-8C9F-558C9FEF9B1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7DFEA97A-18C7-404B-85FB-A505013BFD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E60C303F-650F-4D99-B94E-2BEC335818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id="{A82D42CB-EB27-4FC7-BF03-EAF2EBB950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C5B744FA-E674-4F53-B33A-03CCF10D4E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CF6962B2-4796-47DB-8D67-AE25E8D997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id="{E821B3C9-21CE-463B-8CA6-B3A713F398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E2518F11-A689-49F7-AA8E-34E54B30B4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F201E410-CB4D-46BC-94A8-1666EDC6A3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id="{44920749-CD70-439C-8129-B45ECEFB60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F6A36230-D68A-418B-A3CD-1790AA57A6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64D8E986-DA9E-469D-93F0-6BB739852D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id="{58E4C381-11CD-497E-BAE2-BB2FC266F8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47C2ED2D-0A90-4FB8-BB55-963DB6E3C9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59994338-63ED-473D-88D5-B3EF2F96B0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id="{8F41AA0D-FEDE-4D9E-BB59-5A1835432E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2A110146-70BF-44BA-91D5-9C97AF05B9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C7812829-4DDE-481F-A562-906971B134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id="{7468EEBD-7B56-4BED-A1B6-525A9A772C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00182E6B-D411-4F87-9CA6-E466C28D44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BAD0609F-C96E-4869-AE6D-15E3742369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id="{76EEB277-45EA-420E-9B8F-FD10609D8D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4C2A9ECB-0534-43FC-A52B-776FA4B6E2F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CDA09CE2-E8D4-4323-A46A-81AEF87C8F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id="{EE250D25-9B7D-4BFD-A77D-92393684B0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D4A0BA4D-0238-4645-8A1E-338881142AC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A0ACE00D-4B3C-4528-81FB-96BD155718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id="{189A1F8B-EBFC-4BBA-AA6F-7D7BBB6641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3B0F236B-0727-4EB5-8763-A35EA8F253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D79B9271-1909-45CC-B4CF-CFCF74E484F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id="{352EC6A9-D66D-4FC7-BC2B-440925410B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B848B2E2-12E2-40DD-9643-9EA2CCABAF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0E7FF442-4F88-4735-BFFA-A16CE94016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id="{674D41DE-7DAC-41DD-AAF2-A55516D1DE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EEDC7B66-586F-4831-AC08-5D3B7E5A41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DE49DBB6-59BA-42AC-BE8D-B6152D554D5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id="{4684D508-E0C2-4681-AC5D-3C3D24C1D8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A959DFDF-B223-453B-B344-76CEF6E8E30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C99DC0D0-CB3F-4C3C-9F28-0EDB6BE245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id="{ABC8A121-2F5F-41A2-9A9C-52B3DD27BC1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B79BBC52-6951-4975-963A-0769630E8A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4C007E82-F9D0-4351-A045-075AF98566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id="{84D4BAF4-E667-4643-AE1C-119E8ABBF2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4302EE87-2351-49E6-8DDF-6DC7ABC23A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72514D43-1BDF-4234-8034-12468BFA2BC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id="{5F14F49C-8BE9-4925-AF8C-7C7D4DE307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1190F3B4-A8C1-441B-85E8-DE89CC529B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A04DBB7E-F13F-4AEF-9126-880CD913EC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id="{872D1EBA-254E-45F9-8A8A-6298B1CCE6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C539BB4F-E975-4DD8-A5A2-26B71EC9F9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EF7315DE-FE0E-4C94-A260-C7704AC0DB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id="{F34EED6B-4D67-4738-BD46-7606C058A7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35436B1C-8444-4AFA-A107-EB3F9F94F3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5D496798-DE9E-4027-85C9-A304E1B234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id="{C90DB98C-318A-4A04-B77D-5B442D822D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BE5D75DA-B8C2-4D60-ABDB-F1AB3A963E5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3CC60414-5AFD-4A68-A3D4-8F66D77BF5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id="{F4066E16-64A5-419B-968D-BB0C75B8BD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BE217637-0803-452F-8F7E-010AD8C545B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42948277-25C4-43FE-8CE5-E9BA9C90ED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id="{CC5F435C-567C-499B-8F3A-7EF50D0785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9CAA5E08-D641-455A-A0F0-B38D2E8582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6CA904AA-B675-4C2F-903A-51CA7AAE40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id="{4AC3443B-BD8C-409D-BA2D-C32449A1CF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ADAF0030-C582-4FD9-AE90-E6A4CA8A56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94F19293-F199-4F8B-91DE-46C8D9E3BB1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id="{C3642779-2F4C-4F68-93AF-20405FE7F6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F471743C-2E50-454F-A4E3-1467C7B851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E89097D4-9077-4E7C-A202-D7B77C5C2FB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id="{31A65761-07DB-474E-8750-FFA1B90DF4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78400A3C-454D-4BB8-9360-CA7DA16A62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046D639F-FDF3-4E97-BEB5-31A3163A82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id="{6F1F6294-CEEA-43C7-9B8B-EB24BEEF3C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5F91EAC8-7BD2-466C-ACC0-22AD2F92531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D0F940FD-2283-4EEB-A237-42DBAFBB0D4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id="{1DD525AD-4A54-4C95-9FB3-3474F8847A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CF8E4036-26B3-408B-9872-3689A29823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C318FDC3-5637-4C67-B21F-8A586A2B874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id="{A420A6A2-53FC-47EC-9D88-4CD44B5F000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2FF0DC30-E063-4BC6-9D55-54CE4D826B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AFA21798-E594-4A27-B28B-881A513EA01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id="{A8399585-2C35-4C9F-AE5F-D9F7BA9C637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C71BB15C-F294-4081-8323-01C1A713E0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05F3BFD5-554D-483A-8092-93429CAED4B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id="{7CC07E06-2FDE-4B6B-B97D-DDD27E9DCF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00B2B027-16B3-46AC-9365-B552716978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842B9AB0-54B7-4AA3-8FB0-24A5D8DD23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id="{DD4432F1-3F58-443F-B682-5F484E73D9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2DA282AE-E65F-488A-B473-57B99E1C22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CFB07D98-0614-4415-AF9F-2138472F9BF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id="{7828D3E7-6443-47DC-9E37-0F0B6EBA35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FE01859E-7B74-446B-BAFE-6E44F5A02C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38EA9AC5-4877-4A02-93C0-BE29119B9C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id="{DE168350-277D-4B17-B07D-5BC7B39A9B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E8D2A2EA-E204-45FE-BBA8-9CE9125CD9A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111B8170-4597-493B-A602-48C0BD9B04C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id="{0D0397D0-7A77-46F0-8DD2-0BA1F2E08D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50D0551D-B1C0-4951-96ED-0B8A82E0E54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300AD709-8866-4E4E-875C-78336A2D32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id="{AEFD7A0A-0659-444D-AD44-45D88B1F8E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B5F94931-A06E-40C1-BE98-BBF31CA849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9AFEC968-E0FB-4313-BACD-24C4C5C85C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id="{55F73CBA-3868-45A3-A33F-C050D4872E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871ADF2E-ECD4-4FF2-B114-89FCD5E619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01E29D1C-1060-4632-AA83-3B1AAE325F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id="{6AB14431-A3BF-4E78-A76B-0EB10FBF62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0A868E69-4D28-43B7-9616-15B30C1D81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A6B42C77-423C-4EC1-A8CB-BE300DF0D5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id="{E87215DE-5EF2-47B2-9F32-5B93E85734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CDF3075F-5E30-4A59-97E6-0DFE8E9D9A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6A1E19E1-284F-467E-80D7-14C6E5FFC6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id="{85232913-3669-498F-A878-38F88C519D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65EB09EC-566E-4DA7-8021-B0150DF66D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51D67544-AC2F-4576-BBD2-1F4604C9D81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id="{390E0FA8-E8D3-48BF-B8E5-F38A83005C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D9152028-3A55-4686-B2FC-726AD51026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D1E029B2-E6BD-47EF-B17B-CEB647E9180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id="{B9790947-0E03-4692-8826-9247E9D57BE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E8CFAED5-1BC8-45D6-8723-F8ED9D61AF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12AFFE38-4382-495E-B836-01EE105015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id="{55FDF2F0-D45C-445C-9DFA-0595107971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38B5DEFD-52D7-492E-A318-24E04956E2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1342AECC-BEFC-40D9-8C9B-2EA1BF1898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id="{DF4BAB12-570B-42CF-8EC8-1646AF1889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A378F229-607C-40A5-81E9-32DB699AB2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FB030718-AD3E-409A-8501-79EDA145FB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id="{DB46FC57-7AA3-45B3-A09A-BF310C1769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0D25C8B1-B85C-4A57-B78E-27682EAC88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AAF8AD16-E76D-4ABD-BD47-C3949E4C85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id="{6445C9D4-1F57-40AD-B9C8-375C23F706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987B71F2-30E7-4974-B3A8-5B05D2948A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F43B3DF1-B666-4F22-AEAB-EDA47A5BCC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id="{46C3C822-F3FF-45EA-8912-4528B4DF55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C3383AD2-AF45-4684-A451-4BF22C7879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B5F85E68-8726-4851-888F-0E684DA9A3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id="{C06C733B-A5FF-49EA-AD12-237327DF4C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7F973CFB-0873-4F5E-B24F-B4A14B5B21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D639DA42-5671-483E-92B2-04F2E3A107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id="{3F72363E-5FFC-468A-9B9C-BA3B1C5F5F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E97E3F64-B23D-4B7F-9548-85DCA9798D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09B165FC-DFE3-4BD8-876C-F788A640DA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id="{BAAE6550-569E-4FE4-9EB0-D58AD768E1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38C5518A-1F88-4FF9-BB91-6282A008BB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ACBAC4D4-2845-4FAF-8BAB-D683426CF7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id="{E10F441D-F943-4401-9281-DACB155E9E4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5CE9B80B-301A-4942-853C-DD55DDBE47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4D285EB9-C51C-4C5F-91B8-51DC21E4CE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id="{2EBF075B-38EF-4785-9F9D-9EA9922A33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AADD97F7-1460-4B08-9797-231457AB8C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6EB0E57C-E90D-4A89-8137-9B3A300E90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id="{D14B1D0B-E30A-4075-9CB6-0DD8AFF26F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F6A17580-7FD2-4522-AEA9-A2865B78B3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2755B245-89EA-47D7-A803-C123C7AFA2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id="{821FBF71-9CA5-4BB2-AAD6-699EFD438E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204CDDCB-4BB1-401E-B322-5C0D26D04C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456EF6F5-298E-40CD-8C7E-4567FBB101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id="{61F88749-25FE-4841-B6E8-13E4EFC29B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FD835E68-3633-4A14-BB48-CF1555AB475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F1E7B8D5-0291-4423-BEB3-B2190BCD90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id="{A800518F-0AB4-49DE-B632-D3437F6567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542B3907-F514-4950-A0A4-6BD7B04186D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BC1FA9BC-F800-40B0-A9C9-A727464335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id="{3AC8B884-325F-4C66-867C-34A09018E9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A059FD8F-0381-4288-B5B8-167D5FABE5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2979FC5F-B944-478E-8351-8BB4865FAE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id="{AE168A44-380B-4274-BF18-509872B50B8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9D7C3A52-EA41-488A-8195-8B5961CF3C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2AE41AC0-ED7A-4A82-A301-D95F5937D5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id="{E19B2018-D515-4395-841A-F3936C768E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8F348D6D-B05B-48AA-99BD-1A2AB8F7E5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B2104E35-3557-41DE-811A-4BD2DE027BA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id="{B5765EAC-1BAD-41A6-96C0-79B43BBFACC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A7FB23B0-E151-4197-9F3E-B70E3FA4160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9B19C0B9-8D6A-42AB-ACAE-89E45F18CA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id="{63E0BAEF-7E01-456C-8461-BCC7AD4B105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039D4932-58F7-4816-9FA6-5F01F1A8AA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AA8AAF3C-D13C-4768-940A-2AE9863F10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id="{4FF76AF0-9C96-4FDD-8977-9325B9BADF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8C892435-6FAE-4E03-9A0B-03506CA7DCC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F4A5BACA-9884-4D2E-BAA0-9AB784FF7B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id="{6700F8AA-C1BD-48F0-9032-5E05D611841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16B623E4-0E8F-4E6B-9DE0-457CE9AB98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C6AE5D62-F7C0-44BC-9541-EBFD527524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id="{101D996D-DA36-4995-A74E-7D4A3F27551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6C8D646E-FDE4-40F1-9848-BE03317D45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72D3D6F2-598E-485D-9BBC-B091D4103E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id="{1EA0E79B-7897-477F-B033-DD22374EE8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A1AEEB74-9A5A-4D4A-AF98-FE4D9EF582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2ACB832C-0EC2-485D-BDB7-CEA98A4BA5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id="{0952841F-2D08-4209-90DB-FE007C53CF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78E9B171-9DD5-41C5-ACD9-D8920D1134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3E3A75C3-63D4-40ED-9623-504DBAF67B4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id="{CDFE095B-CD2E-4B2A-8158-F8A6A5FF11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FFE0169F-C94A-4583-8F3F-3A138D9E13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56D92605-CB0C-4345-ADEA-9902BCA3F6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id="{B76616BA-0E6C-44B7-8819-8B8CDE8139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50AEA02F-39C3-4D13-B320-BC33C37D8C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2C241EC5-9785-498A-8255-B8F2F4C970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id="{BC6825EA-B0E9-427E-ACA2-CC580A9B87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DF21D1CC-AB7D-41F8-A1FC-9B288590BE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521B50FE-35FC-4363-8F01-EA0E677F03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id="{C4228CEB-BEC5-4B4C-9294-90C86812A1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C1228142-9327-4FAD-B873-0561708380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D9A7A7A7-3D48-4639-81C0-A16DF023F71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id="{A06220AA-3D7E-4D90-BEE1-5D781B0CE2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9C41DC5A-DFFF-4A8D-9DFF-05919EE7D9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6A3E2BCA-ED4F-4980-AC52-D6FC7E65F5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id="{D8DAF2E8-B86D-4E61-85B6-2536508EBC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D08BC70E-A641-4B2C-9629-6E139B9143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91690F1E-3DFA-45A2-8B86-FE85CC3A47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id="{AD838CBF-C3F2-4201-9578-F6C361197E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152AD6FE-17C0-49E2-8263-7CC4B3FCA1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8C291317-09ED-4E62-B028-72541995AD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id="{A8D33510-551B-4A26-93E5-1172FB25B6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869F1A2B-54FF-4E55-A472-6A192323F0B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0F115772-AE55-4F4A-9416-7F9D22FD903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id="{7FE1E629-6797-4EFD-B1F9-14717DE63E0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8D009C38-6FD5-4DDB-AF01-0D52B5DFEE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1FC906CD-1F48-4966-9A38-908D460A32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id="{F7066B93-A14E-421F-8CF0-46F54BF31A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8F5E6E8A-C781-400A-8557-F66CBF0338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81B17DC3-2C64-4402-8D7B-EEC2DD6739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id="{34735E96-98A4-4195-A1F0-6673893419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62283214-004D-4D03-9099-6C9EAD6814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D7362CB4-554E-4E3C-B35C-F1FEBDB149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id="{9797F766-1FFD-491F-9B45-17EBF7AA61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60FD74FB-EE82-4E04-821E-4D20E30CB2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EDFD593A-F1F3-48B8-9C52-FA2AAFECD4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id="{966FC1CE-7115-400D-B0F0-931A4D6856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740BB957-B1C8-4D9E-A987-35CB684B85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FAE36E61-DBF1-4FF2-AF80-D196104999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id="{0F4B26AC-1263-4D8A-BB7E-B7399A8A928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E7DC819B-E60A-433C-9087-8DAF1C787F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49331625-44E5-4CF3-902B-087809E4D1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id="{97443098-2554-49D2-AA74-C12ADAF0EA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332D4C82-B3CF-4F98-9225-2C9FBC2D01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81A1E697-1FC3-41BF-9658-A52ECDFD947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id="{27C3CBE0-5B12-4778-9163-6D634849E2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A002A718-C9D6-449D-9E6F-5E27923DE0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4DE77EE9-C010-4D50-AA89-3FF7B31D57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id="{7B6A99A1-11C0-4E17-9BB4-DD0C6B8EC2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8C4F6B0B-E962-41FE-9D19-18C1422E60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3EFB7785-9ABE-4C29-918F-486D6649EB1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id="{FAD0E908-19E9-431F-A73C-F26A3F4484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2297221B-9191-40EF-872D-6CD88D7DE5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FB5DD0A9-0E1B-4150-BF3B-C4F984E6C8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id="{9E641C5B-7994-474D-8131-73FA2BCCC1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9B8A7BE3-94FF-4CBC-82EF-1247F39A1A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BFD734DE-A693-4BD1-9C04-4DE43729A4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id="{15ED0CAC-F1ED-4732-A2D3-D6BE5A9B64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FAC0242A-048A-49C1-8B9F-5E9017DD4C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CE9374E3-E9FB-4EFE-8C24-5CBFADBCA0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id="{9C151F29-7769-44F0-81A2-4E1364D083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0774FD60-9F26-4A9F-9FF5-F01095CDD6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56E945D5-89D2-41A9-A3AD-BBECC8391F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id="{7AE323C2-A177-4C24-93EE-89B776F41E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CF20BD07-7C6F-4622-B446-4EE6C30BBC0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AE58B378-95AD-4B85-852C-3B16CC426B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id="{00FDE24A-68CB-40C0-A858-9AAE77477A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156BA900-18A4-41B1-9B25-532F5F932F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8D836871-DF00-45B8-80C5-EC595417E0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id="{3A030B89-EEFD-4EEF-9A04-9D5436C5F6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994780CE-602D-4DB4-B85F-316A71BFBD8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D3231CBA-7743-4B91-8E83-31D67000F1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id="{1239AB5C-CE33-4F00-BDF2-90EAC16FFD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FB68BDE1-20C8-4E27-9A6D-D172337E96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5CA98EB0-3A43-4FC9-B00A-EF6E283D72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id="{90C6BBAC-BC6C-4578-B753-5B7E79758DD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B42D98D7-AA9F-49BC-8181-18F02B2554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36798751-91E6-4FB6-91A8-93913B38D7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id="{0DA4149D-1E1C-4774-BD41-48BA39D114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1729D44F-1A23-46C0-94E8-B1C3689573C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AB0DCE66-EE41-44B8-8A9E-A55A0A1F46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id="{02CB7774-6912-4952-8C49-1EE0BC91E0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24C7E730-A5B5-4E90-9AA0-9C4FA1F2AA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D09A8BDB-AC1D-4568-A661-F9F45A48D9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id="{90F12992-A138-4B61-AC01-C45AA7C271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924E21D1-F6E6-49B9-BFBE-E521C284F9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646B2E16-1455-4E18-B500-0487774C8A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id="{EB8F0653-9125-4D8F-9104-87A69809B6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A8693AA5-3BD6-4C00-ACEF-0E48F12C92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5DB65E35-2292-4A74-8847-4D02552487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id="{5BC5F39D-1AB1-4CD0-B494-3FF71027C0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23E988A5-12AC-4B5C-A3DE-B9C04215E3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286B6C92-0F47-4514-B122-2AC9B3DA66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id="{D1DD0317-387D-4810-9511-043999939D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57DF3F9C-736A-4F10-B67E-478D3A8DD6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80C0B514-4F79-4004-805A-B25A1ED912E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id="{88ECD917-463E-4186-9178-B180B5EF76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2DD8A5A1-4643-4554-AF24-6E4743D6C95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8F72E818-89C9-40D3-A0BC-2E2F3699BAC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id="{A4F52DD9-9E26-4261-AD5D-98DE016FFC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550A6EA9-A045-4270-A825-FA8D79FCF69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9DBBFFAF-4CD5-4D71-9686-4EDD62DA02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id="{22795342-4F9B-4A18-9F5E-A60C2A45F9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467D6DFD-7CA5-4C92-A939-87F75EF28A0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AE934924-3CA3-4CBF-A487-D094A3130B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id="{D6E8E257-8B74-46E5-AC38-CAD8DAE6DE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98855ACE-5096-4A73-B7DE-9408B32561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98481DE3-B4F1-4762-9F08-03E0B50882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id="{58DE8FBB-45B4-4C83-8B59-8501A2EBC85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EE81D66B-5D00-4094-A313-8723CA6C13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22BF7A42-9643-4E02-975E-9024EFED0F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id="{0F4EEB37-587C-4481-9CED-91F7A9447C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7745759E-16C3-49FE-82C4-E544CDDA44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E2D50136-0FF3-43B6-8099-5B5393700D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id="{C7B5262A-558F-43BD-9994-AE0A1294C3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F62063EE-F818-435A-AC9A-5704C84DC8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82A27A85-6749-4664-B86A-61A5C8FFF8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id="{40A6C490-B32D-42F2-A153-A71E463936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id="{A55703F2-8718-42E3-B38F-EFECEE092ED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id="{6144FCD6-5377-468B-A96E-6EC433BE6CD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id="{78B2BA71-F7CA-4EB5-BF20-B75ADE51CAE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id="{B19B914D-614C-416D-B944-9314C37A770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id="{F9248D12-E6A0-48E1-8EAE-69B7844092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id="{FAED7DD7-2419-422C-A031-BB3321CA6A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id="{16BB4DD2-0EDB-4D85-B35E-890CDD75D2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id="{D4CEBD2A-C5EC-4556-B88A-B3A0216D62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id="{EA2787EB-21CF-4D48-8D63-21F2CE1489D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id="{646E62A8-9E14-48BB-9DD6-DF5B83AC87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id="{755C54AB-DF89-43DD-BD95-52062F8870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id="{6D5FE405-17F6-48FE-B7DB-00BC4AE78C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id="{EE9F92B9-C2C9-48D3-A221-38BFE9958C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id="{D68EDE3E-9ABD-4C88-85BB-A3DD6A758C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id="{FBEFAB7C-572D-4794-A315-904C52762D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id="{6634D41C-E410-4553-950A-7EA95DBA2D8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id="{7BFA2B20-93F0-4076-BAC2-4BF0851AFF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id="{5DDD0141-51EC-40B3-B264-EB2DB140AE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id="{961C1E16-5E44-45AD-953D-75CBEC14365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id="{0FBEC359-89BA-4851-8002-605AD5279C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id="{7AEC1C16-A1F8-43C0-BC3D-55B13CF079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id="{27E07BE2-FF9E-4EE3-B3DC-B6D8987209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id="{33FA4EF2-6473-481B-9951-EB517E9941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id="{8DF9D60E-CB61-4BE7-A0B5-7FB67FA7DA1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id="{F95F8037-8306-4F93-8C4E-22B18D96C0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id="{61914C4E-8EE1-4342-A1DF-C4BC3D8BFE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id="{72FF9239-B9E3-44D7-AFB1-8A2D68A2D3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id="{9305ACFA-ECE5-4357-B65A-CA1EC25071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id="{4E7B0189-5765-41FF-B85D-0C264CF10F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id="{4729B88D-D00B-466F-AEEF-774789A68B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id="{39980F7D-D28E-46C8-AF36-C4D2D2EEB0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id="{C6685F25-FFAA-40E5-8FC3-3F6648F75E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id="{0101CD92-EE3B-43FB-824A-4AF586A0EB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id="{B70815E3-0224-4024-A262-276452F840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id="{4A546D32-1978-4FF6-AEA9-85783BD1E7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id="{68ED04CE-8794-4B5C-92F8-744C55B0C6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id="{D5DD48B9-8091-40F1-A752-BCE9BFC1856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id="{C60906EB-3771-4667-BEDA-F2191B690D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id="{92D27D18-9548-4A7B-9D5A-F54AA8C3CA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id="{E5D3F534-F0DB-4D60-AAC3-85E100A516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id="{CE39AA51-D77C-43C9-95DD-DDD523D875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id="{6A4FABD3-3EB7-40B7-B060-6D5906F4F8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id="{43E34313-DEC1-4FEB-AF96-7652461418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id="{9565DE08-5828-439B-A53B-8014B63EC86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id="{AC21A4A0-ADD8-4DAF-8B73-1A0A9CC457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id="{631AA86F-3E6E-49D6-80B5-4A3C9EBF69C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id="{CEAC5AE3-3209-4823-8015-6076E834FC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id="{2517BBB8-E855-46F7-8ED6-6FC21C4C88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id="{C3512D2B-52FB-42C5-B6F7-2D206E5D38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id="{DC837CDA-022A-4C0C-8803-6AB7FADE84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id="{CE9613E5-F0C2-4698-AA8F-1CBBBD3816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id="{69B56CCB-E074-4BB2-97D6-8AD6384D9A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id="{989A227D-1119-4F95-ACFF-6A812E7541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id="{7AE6C2A4-723E-4C9D-AF8C-327BA54670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id="{61698370-ED45-4511-AD8B-685FC06467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id="{D32E5EDF-60DB-4DD9-99A3-3E1498D4BA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id="{33DA7F01-9465-488E-A4BE-19C03FA6C2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id="{838E141D-4CC5-4EAD-80F6-4F56EC1FB5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id="{4C133A46-9266-47F7-814E-29526ABE9E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id="{5CF6F095-4AB3-4D81-82A6-75A7AB8BDB0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id="{95AD3C16-74C5-4AEF-B2D4-C06A77FB13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id="{FC6035D3-9830-4DF8-9AA1-AFBD130D78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id="{6889535D-1DE5-451F-8564-924955D71B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id="{BA206C00-097B-45C2-942E-11DE4BE0FD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id="{C2DDEA3E-2ECA-42F8-8AA7-C7FC410E0B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id="{A5A20A09-6A69-4C27-83D6-761AC1374E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id="{B8F718E4-772D-43D7-A69B-E56031E195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id="{BB3FFD51-5428-4078-A4C3-C25E95935B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id="{B3E44C31-21CD-4B16-B631-A061BB1A33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id="{5467686D-4212-4AFC-8791-A25C82C8121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id="{8B85B730-955B-4FB3-92B0-09A31CC054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id="{D479AD7D-D199-4DB8-BAE1-6CC32954F9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id="{2CEE8A8E-9A6F-4B80-9245-04A8021CE3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id="{63AEF96F-9AEB-4F03-BA58-23C3B17C97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id="{D0918A47-EF10-42C8-8677-CFAB03AD18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id="{3001EA85-D8FD-4E3C-8FA0-7BA8839B42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id="{36AB6DF2-972F-46E5-BCD2-C71A462F73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id="{8F7242D8-D62A-451B-8246-9904AED9C1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id="{B8AB2AF5-52D5-47E4-860C-5552E2B3DA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id="{36CD198C-D856-4D6B-AB91-A123EAF06A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id="{3F398899-85AA-4AD4-B88C-A9089C8CB9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id="{CF4839F2-69C0-4342-940A-CCD656DC92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id="{4BF79B44-78B1-4D37-AF69-0E68EDED331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id="{1434F4B9-ADC0-4FDA-A9C8-104581A8F6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id="{659E5AF5-3CAD-43C5-951E-7733060BAB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id="{C7689652-37DC-4C11-859A-7E4692A28DB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id="{3458A24E-D5D5-4178-B074-B18D7A68BCA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id="{A1A19995-121E-4D2B-94EB-1049D3EF1E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id="{EF5E0723-AA91-407E-BE6E-6A603420F5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id="{7E92D800-5617-4DCB-9282-A9C84D318E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id="{AB65B5DC-D6D2-4933-9744-67768594D43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id="{AAEA5844-7817-4921-B046-BC7A0B6ACF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id="{57552E51-D0B3-4ABB-B358-61DC7E3E22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id="{8A08E32E-D29B-45CD-AEAE-95C441B70B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id="{670F597D-24C6-489A-812F-591712309C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id="{49171011-0CF6-4D2C-8180-39B3FD4E154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id="{E7455A28-470E-483C-B8B6-64F95F20B7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id="{416BE1D6-BF72-4071-B788-FC396DE0412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id="{C02A0A9D-4EE4-49DF-B67B-B4F54D6824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id="{3B620C83-CBF9-47F0-9CBA-002D32FD92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id="{94A748D6-3F4D-447A-8428-14E22FE95D3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id="{AD144C3E-BC64-4D27-8431-64509A5983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id="{222C2A3B-9607-4402-B5BF-BE13535C2E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id="{AB77809F-5F81-474D-955D-53C526ADC6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id="{B571ADAA-3D05-489A-ABFB-A3BD868D6F5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id="{88DE87D7-87C0-4A8A-A3DB-25539C1F2E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id="{D6B73D6C-FC04-4DBF-96BD-CBCFB168D7A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id="{8D77B2B2-FB43-4360-A855-4CDC62E7AA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id="{FD5EC65B-11F2-4BDA-BA38-DCE43D7705B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id="{2AC07D03-BD44-4108-8CC9-02057FD270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id="{9730C167-5C91-42B6-A27E-E558FA10BE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id="{2C031541-05B4-4E96-84E2-B7E61E3911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id="{2CD1727F-EDCE-4A56-829A-9941FCE96F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id="{51BB5F38-E7E0-4CB5-81DE-3EBFCEB096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id="{D2138C56-E3A3-43A6-9D15-AE2045CB34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id="{CAD831C0-8172-4442-9850-560DE6DE1D5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id="{ADCA8019-704A-4AA3-9E8B-FDF2A8D383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id="{1EE2BE3A-4564-4019-8FA8-954B57C56FA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id="{54E28F2D-4B4F-4381-BE4D-5FEDF6F9C9F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id="{6D59A3E0-3EB9-4E1F-AA62-ED420F87DB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id="{872A3F51-280C-442A-9766-EF8EFD6F1B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id="{BD5A605B-61AF-4B28-B0A6-4F2A5B47DE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id="{EC271E24-C380-460E-B404-CDF079F527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id="{D1E3C5A0-D61E-4ADF-9340-1596687A71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id="{1A4D3F81-F623-4F46-8B24-6EB3F98E38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id="{25790C66-2A51-48B6-A2DD-C7432F4FB2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id="{FB39A307-A905-4964-A931-DA5A531D2D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id="{01C0CF59-654C-4A18-9EE3-116607E8A2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id="{9D849B43-0B02-43D0-A6D7-DA596634A4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id="{7A5F3358-FBFD-4F66-A11D-109B3DC19D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id="{6DA3490C-67D8-42A7-B93A-1B17573DEC8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id="{669D476B-855C-4198-9E8A-41F093BFA5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id="{C9413017-3622-4BEE-9837-0C9988C4AD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id="{6A3D3DBA-E675-4930-AC47-E90CB634A4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id="{E3BAD54A-93C0-4BD3-8E9B-B77FB38244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id="{5455EE72-7F86-45EE-9543-2F9CE11BAE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id="{6BFCDAE8-5FED-4C6F-8FC1-C1AE808CD0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id="{50680733-F6FF-46D7-849B-6A8188C314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id="{50D94E62-5900-4EF3-A15B-886772A110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id="{BA0F52E7-E580-426E-8613-9CA61D009E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id="{B3F189DF-5FBA-460C-9DE3-6C9FA8E3C1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id="{48B3A048-848E-4F7F-8F83-A142ECCB6BF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id="{55DEE022-F26F-4DA2-BF44-97F0375EC6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id="{5B1706F4-1E13-42D1-966B-BE0E3D5A5C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id="{0B21DE08-E7B6-4DFF-8D03-0CEEA67E12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id="{B1714B0C-07E1-4F8D-89AE-AD1E8C4B43F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id="{C7FA07DD-EA48-439B-B5F3-A5C2CB5414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id="{473D6168-593F-4DE0-8D06-C1EF53A345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id="{AF27E312-1C5D-4FB6-A3A2-9DA2BD393E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id="{DFDC5C48-8272-4349-BB5E-34A25B6F69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id="{E58916AC-454D-4187-AF4E-EDE04A71BB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id="{50A653F8-D18D-4F2E-ABF1-76006D1C3C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id="{D9FF4F85-F501-4123-8002-3AFB2B7A39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id="{F16B8CE7-F0E9-490A-9E0E-EFFBBE785A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id="{9422014C-CB30-428B-9702-83CD3B6D26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id="{A302F1D2-E64D-4154-89B3-B3D5C71FE1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id="{E694A81F-3B06-4C2B-8078-3937A92B5A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id="{7ABCE62B-F15B-4E2E-BC74-A773F5300EA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id="{60D033E9-B8F2-4FEC-9E57-BF0D3C2832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id="{8E26B757-609A-4015-A4FA-AC108A0099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id="{346F90FB-4ED5-418D-AEA3-AD3DD0D76A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id="{239D0274-810D-43D0-9189-9026165032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id="{6830940F-DD14-4B31-9975-2C74BD6444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id="{27D9D505-1EB4-48B0-A92F-B21A16954B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id="{313EA4CB-5EB4-49AD-9E31-2F9C75FA82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id="{8ECFD477-1122-450E-8B13-23E958330A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id="{180B2DAC-4EA3-4717-957E-8CEC76C02E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id="{944B27DD-4550-4964-926E-8A3C3F1509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id="{D8840E10-5848-4059-AC02-87FF52230D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id="{60D520CE-CA7E-40BE-96A8-D388E9017D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id="{708E5305-B2A7-4658-A7BA-2BB0E834D5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id="{0CEB5411-5D66-4711-B123-1E635006704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id="{A279905E-828A-433C-A692-33777BB765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id="{4C824420-D86B-4A96-A177-22D9358DAE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id="{63E2AD76-D754-4704-AD3B-C8A9AC3513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id="{45A37530-2BA9-4B6F-BBD4-01A8EC83B4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id="{76DB24A8-EC7B-40D7-8681-9762BC1B6E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id="{664A51A1-C831-4FAB-AD37-BED2335B68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id="{510A73A6-FF8D-446E-85D8-F752BCE3FB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id="{216EB06A-8D90-40C0-9AFB-162441DAB6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id="{0EAA43BA-4582-45E3-9035-FFEF3357FC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id="{87B36C27-4EF0-47F4-8E23-7B15F9C61C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id="{2ECADE94-1AD0-4246-9369-E5D51C74BC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id="{84CA623B-E7A5-40DB-9288-95B409E658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id="{40243E3F-3EC9-49A2-A5D2-36CF94364F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id="{AD1AAE22-9F8B-4609-B5E1-D08A7DD911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id="{B29469CE-32BA-4B94-87B8-1EF0CE50A0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id="{091C5654-A4E1-48BA-BB7A-104E4F5CC2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id="{0B303A26-F5B6-4394-849F-3D6055844A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id="{6E8A1DEB-5B27-4A37-96ED-6D08F6B4F20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id="{036565CA-2672-4D6F-8126-0C360BF45C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id="{7255C229-D89A-4D64-A3DB-C6E2C36989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id="{F466DC31-7A9B-4168-B482-6DDD31F785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id="{99D0ADED-0E5F-471A-AE9E-10F7AFAB8F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id="{3C8565AF-49CB-485A-A9A4-20D144338D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id="{18BE9AFA-D976-48F5-88DE-C8EC2CF018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id="{CCD3096F-474B-4135-A6A6-36576C8ED9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id="{C0DEAA2C-ECF5-440D-A605-CD6BD1C877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id="{8016CAE2-6173-4160-8380-B904979F91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id="{26DDF997-620E-4719-8212-074503B3CDB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id="{E12D88C1-6EAF-4B0B-8CCA-4551EAF7468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id="{3FE861F3-15BC-423E-836E-6CDF19283B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id="{93CCC91A-968A-4F32-BB1D-3D36473A67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id="{8F555950-5B04-4A4F-81AE-681AFDCC666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id="{15F24A0D-9E0A-4376-A3B8-023C1D5278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id="{44129B09-5902-4A83-8BB5-FBEE66B3D9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id="{E2E7E86A-86D1-486A-8EA8-049E846D38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id="{34925447-756B-434A-AC09-DABCED3298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id="{79C338E7-9C9D-4EBC-B3F0-2F155735B6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id="{B34853A5-3321-4C26-B866-A373E586FC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id="{272A4668-7D19-4C47-8CBE-A2061EBCDA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id="{8BBA91B0-9E02-47E4-8BF4-C1FC6F736A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id="{57055A51-A55E-4E7C-A673-346B72A9AD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id="{A46240D1-7133-492E-AEF8-6DB0275D6A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id="{225B35FA-7D86-4201-9126-68B9C30D96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id="{12D20777-115D-48A2-A522-63221C2B0A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id="{D9B15AAD-056B-4802-8D1D-252AE8AD00A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id="{C5658C17-1E5C-4961-A589-CCB30FF0760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id="{1D56D118-4A24-4B6A-BDB3-EF0F8817B9D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id="{A44CBABE-29B4-47F1-8E59-E191723DE9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id="{8E6733B3-3A9F-495D-AC40-4EF499C49E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id="{5215DB44-2728-41E4-B3C7-5FB0304AACB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id="{92F7D889-BE56-4F7A-97FE-01EB93109A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id="{03455D8B-EB1D-4F76-A8B9-7ABFBAD0CF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id="{4C4F0B28-9ACB-44B2-9B80-BA782751271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id="{B521FA5D-0997-4756-8E76-12474854DD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id="{3D91C65C-7CAA-4A0F-BF12-54B5FC90AD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id="{893EFE20-B086-4180-8DDC-9D2CD138EA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id="{9A93EC7B-E055-4E28-A32F-1E6F92DEA3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id="{DC772014-CFF0-4935-88F0-903CE79001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id="{CF9CE8AC-C761-445D-81F5-3B60CC23613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id="{4449D55E-0DE3-494E-BBF0-95769AA47E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id="{0B6C3443-A49A-4179-9AC2-FDCCEFB683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id="{569C892F-9ABA-4FD8-94A6-B4F818BB69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id="{DD4B94F4-3B7D-46BE-8196-02327D2BE0C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id="{FF18BA15-204D-491E-A761-A1EDC0927C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id="{E63BADAB-C096-435E-A638-0E81CD129D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id="{0DA328E2-76CB-4217-80AF-F66B7BE2B8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id="{43906BD6-084B-429D-B27E-FC3863DBB0C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id="{8CEEDC22-8872-45AD-8063-0BE0F01099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id="{3FAD5651-72F1-42CE-906E-436A1DE964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id="{F0C55DF4-31CE-4007-9612-C76C1367E1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id="{487DEF42-AB6C-42F7-A93E-6F4DCA3426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id="{691CDBDB-C371-4F92-87CA-C13077FAB8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id="{AC955009-FA34-4D3D-A61D-CAA387A4E1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id="{F8FBEBA4-0DFF-47C6-B089-A16D1950B07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id="{02648D66-267C-4105-A59E-5A71BF568A8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id="{95C15D76-2605-4EDA-B58F-A852A07D40B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id="{78F61E9E-2371-41EC-B87C-E7BB16C775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id="{59B521F9-12BE-4F4E-8420-9637A4A1DD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id="{FA3C837A-D20F-45D5-8E44-31646DB69B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id="{75701B3E-3D46-4F7B-B2EB-B3A9A90C225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id="{269DAAF5-43C9-46E8-BCEF-6F20FDBC5B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id="{2288D41F-2076-469F-9503-6BC582A02D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id="{61DCEF84-4E29-47CD-B5FB-590629C9B48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id="{04C79D0F-11D1-4FAF-8181-B3899D3EF7D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id="{C547AACA-2EFD-4303-AFE4-C738884C28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id="{9306A0CB-B913-4396-9961-A53C0F1890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id="{9AFCF267-0574-4EC6-BBB7-7A08461D104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id="{6F004760-F31D-4C47-894E-F95332D362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id="{58C87AC2-6D21-41A3-9043-65628F7BFA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id="{141DF564-FE44-4D76-8BBB-22E3A1EC204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id="{42E03A94-42DD-49FA-A0D8-5E4AA2A15B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id="{4CFA4348-D94C-4CF0-90A0-59F5207CC7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id="{4D846832-D48D-4783-A34C-86A974E1B68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id="{EFB68909-BDEB-49E3-9CE4-79A69F5965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id="{79897511-295D-44A1-AAE7-7E75E82ABB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id="{8B3300E6-988D-4D6E-94F4-5EBF5622FE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id="{BAF4D804-140C-497F-B728-8E9ADEAE543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id="{A8BFB9ED-34A5-4D23-BD31-AB297563C3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id="{EB1F9EE4-39B8-4592-8E99-F30AAFC794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id="{704310FE-8B72-496D-96FD-28299C63186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id="{E5946036-290D-4A6E-82A1-1B2D1A39BC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id="{F80215E7-1E76-4B90-A9DA-DD857DAFDD8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id="{4328FC03-7EB8-4B7D-A949-6985D833BF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id="{1E03B331-4E6B-4930-A273-2CAE8665831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id="{E8FC0F14-2C80-4384-9CA1-3665F33D0B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id="{8CB041AF-B861-4F7B-AC9B-FBDC20B4AEB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id="{86C45568-0C61-422E-B270-FA83E89D19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id="{F1F94556-F192-4557-BA48-848EE1BB65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id="{A2EC5B7E-617C-42AF-ABF0-5B86095A20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id="{A6260815-F002-4348-A7E4-4A6EC52C5C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id="{2F417844-4CC0-44EC-9EAA-311744AB79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id="{19C3D113-52B3-4891-AD63-44215AB1F5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id="{E8E6639B-684E-4FEA-A1B9-86F1E88422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id="{C18D07C5-7AF9-4F8F-97F8-EAE45800AF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id="{EB907595-BDC2-4747-ABFB-A87F0EA44B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id="{376F9184-BF29-401D-946F-D51303D95D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id="{F92CA367-851F-4DBD-A460-BA97428110E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id="{640B83EB-5C1C-4D3C-9BCD-CE540715E8C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id="{83B33D2E-B0C6-4BCD-8330-0050710117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id="{7C3E7DDA-EE2E-46DF-93DC-745C572EFD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id="{0451DDF5-E686-48E0-ADEB-309E5DC3D1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id="{920E4193-7481-4E98-8DBA-C844E41CC3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id="{274366B5-C83A-4671-87A5-605078CFE4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id="{DD13E6B3-B052-49A2-902E-21C1002E8A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id="{B18531BF-931A-4FE1-BFFF-53DE7809FDE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id="{F8ECC342-E4DF-467F-B690-AEDA79A501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id="{D6AAE9A3-01B7-4ED4-B888-D7D09ABE23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id="{8BE21E52-5F7A-4029-A390-A0215E39A81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id="{C4C32715-F5E7-4F7A-98F3-201CD3A908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id="{4A30A6D6-4DB1-4428-83FB-EE394518A3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id="{BBB20E2E-C349-4D9A-A66A-82DC49D0E7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id="{02689A31-5328-428B-9F55-1F836E0992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id="{1A8B1277-4C53-4AAB-9780-6EDA267810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id="{9676E456-F27B-4807-A13E-71D59C6DAA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id="{724BF005-A9A1-4C96-A323-CCCAC53FF0B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id="{964DE7EF-1C3C-49CF-99EB-0DDE1036E0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id="{5DFB8450-A246-4CF7-8D9E-1C76E11DAB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id="{7AA29FD0-D8CA-4861-9968-636E4320244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id="{535C6F75-F25B-49F7-8B79-065E82000B6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id="{284EFF2B-5787-40E7-9F39-074012B35C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id="{91228A31-F08E-4C6B-A233-8F1C14E8A4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id="{A6E69488-4276-4687-8608-C72756BA52A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id="{1D92BA9B-81D6-4AC0-80F1-5247A2CEF0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id="{2EDBA8DA-F17D-4E59-AA1B-87861597EF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id="{1A8F2D11-B500-4E19-A682-BA9D2FF9391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id="{5848C6F0-E5F5-48E3-814B-2217927046D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id="{6CC46A40-F8C2-4EBA-B339-4654B2B2FC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id="{C2008C50-82C5-4123-A0A5-008FE64701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id="{BBAF4817-CC06-45B5-8261-8EB883A380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id="{95C0A578-55F8-46B3-8849-2A3118F652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id="{E462E681-CD04-4EE7-A951-658131F184B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id="{C0CBC758-794A-4BE0-8E64-5FB6738CD6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id="{06B6AB36-8E34-4C21-869D-0226D9764B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id="{CA8D3BE0-FCD1-47F2-AE30-AA316CED0C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id="{36436783-818D-4224-82B3-A21EDC9B71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id="{BAD011A4-4341-4A24-99A7-0AE7154767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id="{63D966F6-D6F4-4DA2-8655-ACA3B4A9B8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id="{5B41484F-0D1B-4255-A2B5-9AB0CBCC87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id="{DAE565E2-707D-4AED-BB51-DAC7AB3D23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id="{37410DAC-08A5-42CB-BD63-A032130ADA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id="{8FD103F6-0661-4B40-80E5-B69FF261BE5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id="{9E6EF92D-F83B-424B-976F-DE63B8D417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id="{516B5553-0C6B-4111-8B93-2BFF2D8364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id="{DC3F326D-BA05-424C-9155-77A4C575A5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id="{FFF4C669-6191-41E0-A625-AF81CB84C0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id="{A047C9D9-8C2C-464F-8A9E-0761C0588F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id="{A8A67BCB-023E-4036-9CDF-94FA27A2E6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id="{F9F29D9F-A6E2-4C39-87DE-5BB81B41D1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id="{150E76E9-FBB7-44F9-B88E-2B77524856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id="{E4DD10C5-BFD7-4485-BB66-F731DFDC2F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id="{563C03E5-1DF9-405A-B059-D50105276E3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id="{CC6E59B4-DA26-4777-8481-C9848D1A981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id="{B0B02F6D-D517-482B-8D51-8B60CBDAD6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id="{1AEA6FB5-2F66-4DE0-A36E-2D364A7E945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id="{E31EB6E3-D0EF-41C3-B257-17BCB09CF5A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id="{0687B655-2D5D-4965-8B5F-854212169F3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id="{C5BEC3DB-6C09-4D4F-BAC6-5A9E0426A4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id="{6B436014-09B7-4408-A6B3-A30CB243EB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id="{7DF330F4-562C-4E4E-998E-A1E3DE83A3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id="{8AA70310-210D-4BE1-9EB8-C1A5A01B48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id="{4ABC9191-7C43-40B1-BCF1-60863B98C8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id="{EBA92B0B-C40F-4EFE-B869-D8DB33E66E5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id="{33971772-FAD7-4D38-80B7-2068E5C58C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id="{73C73B12-3D6F-43BC-80D4-5F33DBE9FB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id="{EC7A23EC-81D9-4F39-B8F5-B53B543FB34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id="{7075BDCC-1697-458A-B181-C9C265B0E8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id="{0E32DECF-60FC-4938-BC96-6F4DEC751B3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id="{339C98FA-A825-44F1-9CF2-B717B76EC0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id="{7838A6CD-9AC9-4D49-BF37-E0C4743E20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id="{6BCA9305-2983-477E-B076-46D65CE1AF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id="{B4B73324-9BBB-43CA-B6DA-97630A008D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id="{444BDE37-ED48-4E3B-8319-B3153F469D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id="{FD763782-D541-4852-9EEA-160A2A10CD3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id="{4D09007D-ED65-4047-B749-0855A763E3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id="{6EA0C47C-E2E9-4279-99AA-2713653B9C3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id="{2BBAF29D-7523-4DBC-B1D5-D7B1C4CBFC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id="{1230BCD4-8BAA-4E47-AD49-DFBCA6BC80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id="{B1EC8716-FE59-48C0-AA9E-AD2F259A18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id="{4F283706-79CD-4DDB-BEBD-5A4B30DFCF7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id="{315A20EA-B4A9-499D-9320-E4F61A753D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id="{35A3B5ED-AAF0-4497-9E8C-CC16761BC7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id="{7A875FA4-C3F4-46D4-9045-ACB14E429C7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id="{6C07D61E-4811-4A9A-BF38-A2F0D4D861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id="{DCD183D4-7B67-49E2-BF3E-105CE64476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id="{BD6C09CA-9A44-489E-91F8-F83EBBAB9A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id="{036507D8-A606-42C0-BC49-86A16C923C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id="{C963876A-7B9D-4969-81A8-008DA91D55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id="{A8A6E67A-886F-4176-BD0C-D9552BC5C8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id="{8CBFE369-FC8A-4187-9F9A-9993EB4B18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id="{C48C9C84-14FC-4150-B192-ABA053A2915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id="{FCA1A1B6-C0DF-41DE-92B5-5486A48800E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id="{BD29A2DD-EAC1-4252-A68C-898EEEFE1F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id="{C24AF8DC-D1B7-4B1E-B1AA-AD17F153E9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id="{F4442251-8878-4FF3-857F-C94C9777F2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id="{44F22FEA-F988-4580-8712-FDB8ABC81C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id="{0B8097DE-F68C-4D65-AE24-A550DB1130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id="{51CF5B1E-A09F-415E-AEEF-6275B304A0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id="{F3FD5D9C-92D4-44BC-8A91-C2A195C9031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id="{40F0F39A-EF01-4E0D-AB09-6FDE303856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id="{F49BCF6C-F7B8-4E46-803A-8ACFDC9C79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id="{2CC2F720-1601-428E-8771-282BAB1F1C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id="{1ABBF2D2-072C-4951-A02B-43C94C65CD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id="{88ACBDA9-8B79-4370-B57F-3E48DD0966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id="{595DCFF8-8034-4D04-835F-EA3E4ED515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id="{4F8B0ACC-CBF9-4ECB-8EF5-7D00C18609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id="{4F539A78-CC72-4C32-9665-92E59A7B23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id="{0AF8B10B-2CBC-497F-B365-F2FCDBA3E8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id="{91961DBF-E16B-4F85-B19B-86BCAAD220F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id="{4CAF924D-FD3F-470B-BB80-556A15A4627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id="{E941286E-D837-4425-A556-CF9F04A43F0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id="{2170E5EC-5C75-4FE6-8C52-86DDD26472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id="{019046AE-9337-47CD-BCA8-3903B95D8A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id="{D0EA0095-D09C-4857-AD19-8B6CC7AE5A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id="{EEB7E1E3-987A-45CD-A3B5-BB2119A0DC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id="{CC52B7F3-B5C3-4930-BC66-CBFF00A584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id="{ECD85FE9-0B8D-46C1-B6CD-3BFD20D9D6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id="{442F8147-63A8-496D-81CA-8AE84EB00A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id="{A20B603C-7A16-4245-A2CF-609728875C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id="{CA0DC983-2CD7-4C75-88FC-72BE546FB08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id="{111E10EF-C3B0-4683-9049-449A8B6601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id="{F65BFBFF-AF2C-44F9-B175-46B286839A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id="{96BA8E00-388B-4488-8F76-184BC177E0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id="{727EE532-5691-4C96-B1F6-BECB8B5D5A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id="{673C55B3-16AB-48D8-9E8E-F56957C0D4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id="{0106D133-CCCE-4AE4-8036-354058BF58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id="{7C156A65-9D20-4C8B-80FA-AB7065AA2D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id="{8C64572C-3FA2-4310-8063-34F70126A1C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id="{A3B1E120-9E67-4835-94EE-D9F581F9A83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id="{9872FC96-3FFE-4D4E-A4DA-308DDCE7E6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id="{C8775631-A735-4FC3-8E7F-42CD274B34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id="{990FC4A9-CDC5-4B7F-AAF8-FC593DD675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id="{E690E255-3D37-45EF-B640-D06FCC3B95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id="{04B9F8B1-6304-474F-A60C-7C841AF704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id="{D480BE29-B67F-417B-84E5-A4BAD5F85E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id="{EA69696A-5DB4-4FBB-8D38-C5F0CBD0BA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id="{93060FE3-024B-4B8B-A7A8-B1B37BFF50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id="{1515E4A1-8777-4A52-B327-BA72F47BBC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id="{3E668950-6AA7-4945-BF80-DE4B8EE170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id="{0C11A4C2-9203-4049-98D5-3C6A18544B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id="{5E6370C7-FE79-4A87-AED8-D08BA697C2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id="{F26D9684-E98D-4C92-B110-DD5CD3923D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id="{E8DF3E66-8562-4012-8A11-8C457F4371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id="{603BDA53-6221-433F-B411-524DC5C1BF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id="{0CDAEFD2-E922-44EA-8358-2AF957A81B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id="{0425A61B-0E0A-4776-976F-AF0F304960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id="{1E8BD855-D37A-416F-BBA3-58C1AE1A84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id="{E0E021EB-C974-4BC2-A501-AA5DDA2F65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id="{7F7332AF-3712-4309-B71C-2A60ECDE70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id="{3D882E74-18B9-4BAD-9598-657E260BBB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id="{FC6C36D9-AD9C-47E6-8D61-7B4B884689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id="{261267C1-0144-4C9D-8A3A-F38C5817CA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id="{F2F4517A-1EE6-4FEE-84D4-AD38D4F881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id="{BF13720E-D55E-4ADA-8127-164F5A59E1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id="{33CDA220-5BAB-45A1-9A4F-537A422AD53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id="{33C6F3BB-6029-4AF8-898D-78B477972FE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id="{97F23FC3-B73D-4ACC-81CC-34C28D8717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id="{F409A4C0-D36D-47FC-B7F2-2AA81100EA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id="{791ED900-D66F-4D76-8852-37B505B959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id="{B88E8126-4C52-4171-BD54-4EC41A4734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id="{D13BAEC1-6306-4641-B813-9E9F82C709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id="{13D6660B-0F94-4A9D-8554-9E387E9C30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id="{F1A72EDB-51A5-40F3-8116-C9CC902BD5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id="{4EE499CB-C629-453F-BD6F-37438DA6C0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id="{AC2A4626-FBAC-49E2-9D2A-9B6E229A84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id="{35E50F63-8712-4097-8EED-DC7B093A55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id="{01D9E2E9-0C96-47F0-AD00-1D3946C31B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id="{4EF2CB6D-65C9-4ADB-A1C3-2CDC774B2C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id="{3935ED1C-7C4A-4CFF-A8B7-03309A3D64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id="{EE55B75F-F0E5-4446-9C47-D5B4E1493B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id="{BBE0F5E0-83D8-48BF-9C77-1314FD9474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id="{A07B1925-35BC-4209-9EFD-6F5F5A9356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id="{B4BC7180-E680-4FCD-BDC5-9657FBC80B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id="{F6548343-78D3-42AA-9730-2350ADBCC2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id="{FAA4A159-7C2F-453F-933A-D48FEA0C2C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id="{3BF78CBA-83BD-42F6-970E-6DDCB65C89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id="{BD824123-1A50-4192-8D47-9B2C45219D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id="{023F37E5-326A-486E-9417-E6E295BE09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id="{57C87349-256B-42E6-A2C6-A7D7FE2A23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id="{860433E9-AD47-4BB7-9848-855289B88B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id="{150E07FF-5FFC-4FF2-A395-9B350BC646E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id="{D9DF3F0A-374D-49FE-92CD-39A153659A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id="{5E741253-D110-4FE2-A403-A5BFFF63FC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id="{038893B9-56ED-4D98-A434-943FD796DC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id="{75D0F311-DF8C-4057-B409-A72582B1A8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id="{38842DB9-6B81-4B14-855B-D1A001A51B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id="{0AEBD326-4C61-4255-A304-6DBB66BEC16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id="{8DEF3A05-DFFF-443E-BA46-8B7C5FF94E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id="{893CC90B-335A-451E-A317-13777920D8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id="{D0BCA8CE-F632-4C3A-9518-DCCD7D8EFD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id="{A3AABCCB-F27A-41F5-9DFB-60D5B350B3B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id="{13F19532-3B15-4C58-8495-3F6BA0708BC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id="{B6F9A679-9A0D-439B-850F-313D5E24D0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id="{7487B23D-B3A6-46DC-9F6B-2DFE3AEE18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id="{687270DA-6666-42AE-AC95-7E199486734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id="{C7EDA3AC-93DA-4BAA-B61E-BE1416A21BE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id="{D9BC117C-105D-4FE1-B5FF-A0570F53AA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id="{CCD8F4C6-0FA1-4448-94A2-61B084A5A0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id="{B0AF1FEC-EF4D-4301-8030-F713E9D103D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id="{9F5BD9A6-17D4-4FF6-84E3-406163DC67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id="{0B8ABF9A-4702-41FA-B571-C5DD06F8BC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id="{075B63A8-036E-4918-BB26-86D1B64B52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id="{7D548C62-02B4-4458-B179-7FA5B4169C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id="{EE6CDE50-2F21-4AD2-82CC-8EAE3D764CA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id="{439F2D2D-9D3E-4B48-A2AA-C2425FFC06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id="{F0D8F112-AFD7-4050-AD45-6261B1D4EE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id="{75F65895-8134-40E1-8949-9793E092E8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id="{10DE62CE-7FDD-4A01-98E7-F8F50D5B6C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id="{08A99B30-BA9D-47BD-9B07-91337EE50C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id="{19986063-0B53-4D69-9AD8-106EA0C8C2F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id="{9204C175-7F16-4BA5-95A9-15B3B6575F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id="{E227D635-6472-4725-B222-7FEB367C45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id="{6D852C94-F137-4A3A-894D-EEFAE82388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id="{A0187455-A1B2-48E3-956B-593E7125E70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id="{0F93C34C-3AEB-4978-ABA5-3E67787285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id="{645E7D92-2E44-430B-9F4D-7306E85803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id="{8D6ACC61-9D53-4FC0-98AB-E784B05A69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id="{A6F447E9-4D87-464A-AF86-6303E4B248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id="{B2675842-59AC-49ED-BDFA-BA8BA2E64A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id="{F6639AE0-C5C9-4636-8506-05B0195BE6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id="{AD488999-1C4C-41C5-B040-5119150023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id="{043249C7-5320-48A7-82FA-0702D0804EB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id="{63438DCA-C186-4650-B02E-0C31C9DF6B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id="{BF4D0CDA-1AF2-4E81-B44C-22336EECB1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id="{7496DCEB-19C7-44EE-86F1-C677C93CAE1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id="{A12D3CD4-A296-4893-8D94-55A6829E52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id="{5ED06DF6-1D82-493B-8FFF-52020690E8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id="{28EB68A8-0241-491C-A567-714126ECEF4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id="{111AD6FC-8CCC-4D39-9380-C940EC83D9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id="{1005C626-2C17-496B-BD08-A873D2DCBC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id="{3D1A9C2F-33EA-40D7-B8E1-7055753CA8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id="{998A76C9-3E50-4B69-AFEC-427B657C1D6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id="{365B6CCD-2327-4CD9-B14D-B47AB1CB0C1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id="{A0D18A70-D017-4642-A837-5D8B57C4EF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id="{90334E95-C703-4E94-85E8-20B5DF2C7C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id="{BD80D84F-E539-43DC-A301-EDD3C3C20D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id="{FE7EA4A9-3BA3-4C9B-8F53-2F637F1A80A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id="{2684B0F9-5B34-4591-B8F3-EE672C22F1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id="{E18C1D8D-5CD6-4940-8926-3533FF4500D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id="{16B0E3C4-D930-4D81-84A3-A527BA1002E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id="{037F2E7A-EB25-418F-8A98-4DA6E475F2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id="{A7616894-A0F9-46F4-A3C9-AF936B3184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id="{3F36D02A-08B0-486B-B348-50B3370326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id="{E43C7511-5D3F-4DB5-ADD8-CC7C0EA9B4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id="{50B61DE7-4C6B-451E-9D0C-22513BB3C7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id="{00AA0087-B1C9-4423-8074-BDC2DBD2B1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id="{4965CC27-70AE-4CB8-A7A1-5683711F6B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id="{4D4A47DC-0D58-423E-8ABA-A9189782B7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id="{EB2EBA15-557D-4D6D-A6A3-79B984D817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id="{0CA84171-1CA5-45F8-9A9F-3DE8D9565E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id="{0D059F0A-2426-4541-A240-A82D227302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id="{5D6D5362-C0C8-4615-9F03-9322A1D3F7A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id="{BB0CF65D-010A-430B-9073-D6BE00EE74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id="{0EBD9B45-A805-4C43-9C17-920C4B291D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id="{B9C9E115-5617-4826-8914-2EBA12FD0D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id="{7C2F3582-E32D-4A53-86A3-D419FE940BB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id="{6940CDDD-36BF-47CF-B298-CFD20530140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id="{4FF26694-F7E1-402D-A0A4-1AAC28E20C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id="{B64008E8-D161-4EFA-B02A-F35A8A03C8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id="{024279E5-067A-4572-9510-90D480308F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id="{9F8FF1F4-8DF0-4A76-BDC3-37D201506E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id="{E1F5487B-EAA9-44E2-BC4B-B6136FD995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id="{5B590941-B462-414D-B0BB-D5C2F660CE2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id="{CD35A54D-94B8-4B24-B125-C4BE2277313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id="{A43D221D-703A-4DE9-BB37-340D4030671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id="{C3E79953-47EC-4382-B797-36D8BFAAD5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id="{B89E9273-E6E5-4B2C-AB96-C34D8E128F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id="{A9FBA58E-806D-4083-B881-DF57A246BCA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id="{740FA009-1CEC-4B37-A130-FB143B85F15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id="{6506003D-322F-4ADE-BBFC-6B463C5A3E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id="{0F763206-0510-447B-AD90-3957FB99FC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id="{909D06F7-CB0B-4228-A61E-6FEE33092B4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id="{A79AC6FC-FB8B-4B52-906B-20AEDE01BD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id="{BA9C1008-6A4B-4774-BBE2-46D7960DEE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id="{F2D1EFBF-B798-43A4-97DD-230CB99D41E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id="{A81979B1-BFFB-47BB-A51B-650DA54969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id="{B4A0FB44-4EFA-49F5-8DD6-8B875A00EB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id="{6C009154-F5B6-422B-81EA-A059B90112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id="{C395ABAD-F42E-45CF-82CE-ACD7174748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id="{A97DE2AD-42CB-47ED-AE71-071905B5C9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id="{B8AB52DB-E188-49E5-8F90-AEE36FF3FC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id="{D0F85879-84ED-4865-BB2F-192F2B394E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id="{9784E1D1-246C-4246-AD2F-07C4BA98DD3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id="{3370B58C-15FB-4C6D-ABEC-A17765411B8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id="{577A5779-09EF-4B4B-9844-E665B3AA73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id="{D1D64E02-8DD1-4C8B-AFA1-ABBD9CE8A2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id="{AFEAD18E-CA4A-4448-A708-B2569084C7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id="{992EA530-ADF9-4AC2-9CD3-11568886DF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id="{8E866BEA-64AC-4ABF-A92D-61CCF2CD964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id="{767AF940-B291-4608-9A19-F5D56C4168D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id="{867587FC-AC2F-4D5D-95C9-5B09DC82D4E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id="{801702A3-C9DF-4DA8-B3DB-2A3A7A9D2E5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id="{259675B6-C945-4167-B56F-1CD0AE2992C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id="{28C1E82E-91B2-4211-8F8D-F149A9B698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id="{AEF8925C-8ED2-481D-B8C2-8FC1E2069A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id="{62BB2C5E-5962-490C-A111-E3478BB4E31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id="{9A913629-9DB3-48E4-82A6-E2C9CCE2D8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id="{28A94006-43F1-4087-BD97-3B959C9BAE0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id="{D48298EB-05E5-452F-B8D5-79807F552B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id="{A9E61021-485C-47C0-B81E-CF500A89CB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id="{08FA5EEC-5E4A-4387-88D0-E318253BC5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id="{A1184CF1-44C8-4858-889E-FC43D3E0B7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id="{8F4D4C72-DE07-4402-8607-7E9DD309C32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id="{421155CB-844B-4E09-A603-1CFABF03D0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id="{20D92B6A-B99C-482A-B0E9-68E5F8DDA8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id="{3969F7E8-CCD2-4373-8393-0776EFD8C3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id="{68FBD910-BCFF-4E57-A84F-6FEC49F8E7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id="{2B67FCE0-E78A-4903-A0CD-E5C2C7CF1A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id="{237B1E6C-2F77-4DC2-B8F2-53734028246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id="{0AD9E9A8-4090-45E6-9ECE-8274C3C710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id="{B40226EE-EC8A-4C9B-A0AC-4EA93F9BC1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id="{82C0FB98-0974-4BDD-9F8B-E23B9DC247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id="{351DC616-1640-4420-8852-0CF3B4E5E3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id="{A6CE5E19-3814-4396-B432-241918E643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id="{15B35A39-B375-48B3-B43C-A8945CACCE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id="{475519C7-DBF1-4442-82A9-832CFCF6FA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id="{21ABFAA5-572D-4958-8204-88CAED51C0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id="{F9809B7B-B292-48F1-A9D8-3DF46275F5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id="{AA6E441E-EC41-4BA9-9CB3-A03B3ED18C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id="{75B681B8-B25D-44F6-8B12-DCE97F0936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id="{638F54A2-6AA2-41A3-99B2-3DB1095687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id="{3A2101DC-BE62-4287-8826-57575B9E33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id="{12658AB8-37CC-4FA1-8032-D03DDBC962C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id="{BF0379BB-0EB8-46E4-AD8E-2C6F944B1E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id="{AB06BFF5-C072-4407-BD00-A3E5EE8730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id="{39D69684-B552-4DC4-8678-18662A8F236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id="{6F77A96D-D3AD-4D0E-B13B-0BFC739198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id="{E23A2105-E8CE-4CE1-B260-FFF61CBBF4B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id="{11051546-24E0-4666-B619-5B9018BF024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id="{B637F9CD-B8EE-40A0-959A-CCF9BCFB81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id="{F0106858-E1DD-4645-9E8C-F990EE155C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id="{EB944F2E-8B31-4AA1-A375-0F185666DC7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id="{7692624E-2638-41F1-8ECB-A80C93B873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id="{857A999C-704D-4887-9650-9EB071A7A1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id="{C78DAA8E-6447-4D64-9EA3-D7029A323CC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id="{B0CFFFCC-4641-475F-8419-A7160C1917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id="{F02F208B-9978-498C-BE73-CE2D7E3715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id="{7642D5A9-51F1-4FA1-973E-FA167BC49E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id="{6260AB1B-499F-4CE7-BDD1-44283EFDFF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id="{1892244C-DC35-4DED-A592-D13AFC63B8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id="{11D263BD-21A4-4139-A5F3-B65E11AB2B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id="{5C574C85-64E3-430B-8265-2630B71DCD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id="{0257C163-7B09-4ABB-B2F5-431B1F93EA1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id="{F808A7FB-0760-4D83-98BC-842901084F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id="{CF73A6F9-EDB0-413C-A342-4A3A844351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id="{0FFCD2A9-3583-42B0-8D8A-8575433805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id="{AABAEBB9-CB2E-42CF-A7E7-EEC06A034F8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id="{B6377F93-862C-40BA-B71D-7EAAFD72799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id="{0BB6E56D-F072-4335-81A2-D1FA7D16182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id="{7B2F1D87-0F22-4D00-8FF3-10179B472A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id="{B0A34953-5746-478E-A75A-F692D5F0B2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id="{B2B5A2AC-99A0-42E1-A17D-A22B7BA37D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id="{2A5BF7B1-3A32-42FD-92E9-5E2DE88429F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id="{6CA4E04C-E820-4237-935A-21D00D46318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id="{10B98D7B-4A97-4115-9FF3-2318B789AE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id="{661AA4F3-E2A6-49B9-B368-1E4AAE222A6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id="{2E3DC066-7B94-4035-A855-F4233DCFFBF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id="{153D3DD7-D7C3-4C87-AA54-0329824CA88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id="{21718689-5DC6-4D3B-A8AE-2046082ADC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id="{60E4DF30-754B-4252-B588-D1DCB0ED4D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id="{6C9F4418-CC20-4C5E-BBFF-EF0EF747F9D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id="{C94DE209-8138-4B86-B336-C25CF99D65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id="{6074E526-3954-430B-970B-46C7480361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id="{6C2AFF52-862E-4F60-B596-E96FB09ADF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id="{1DD2664B-300E-4BF0-9601-41EDE7D90F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id="{3F855167-E526-4E7F-9B3F-D17240E251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id="{AE63B200-A2D6-43D1-A341-46AA96778F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id="{497E5DE5-7B3D-4116-B516-A43612A8D6A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id="{27A5F9CC-64A6-4D38-91F9-7AE95090516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id="{405B0A9E-48EB-41EA-9C1C-0CCA57FCB59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id="{9B1AE903-34BA-40CA-A1FB-4EAA2A2EED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id="{85399338-C7E2-40CE-A23B-82B87BCB4D3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id="{9BC06135-4FC0-409A-8598-A3FC8A80BB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id="{49A49219-F24F-4B7E-BF57-C0CFCC3E90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id="{C23E2596-F19B-4D02-A9AD-BA3001AFCF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id="{B87580DD-D46C-4229-84C8-4966727A93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id="{FB6E3811-DBDF-41A7-B7E4-60E6C51AFEB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id="{B943A712-F867-44EF-B9F2-7431636E7D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id="{5EC136C0-F41F-4660-8D59-8787318350F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id="{9B5C1956-ED65-4D50-9D61-D5E289FAA1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id="{833E65E3-6987-4536-BBB7-F7EC476294A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id="{32660749-10E3-4AC4-B02F-0F213745AA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id="{E8862487-3AFA-4378-8F05-3A69F0331B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id="{0CE07870-D41D-44B8-9FC5-90609EBB63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id="{19C33835-EAE4-49D6-ADA5-35672409B6C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id="{8FBF910D-1DD5-4F4F-8554-4CE2E865AF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id="{45E4F3DC-DC71-4406-BC9F-F7B2D19043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id="{8C74E63E-D590-4A43-83F3-7FA411D11F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id="{A38739E2-953C-480E-BCF7-45E7E17695B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id="{C074A433-1F40-4F0D-91C3-82084638EA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id="{A45C3A77-2373-4833-B975-31836A854C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id="{2F120A00-8406-40A6-8E36-67BB7F5645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id="{0F953355-8571-4325-A6A0-E4C8E10A75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id="{39AB788B-1CED-42AA-ABEC-79F0F09452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id="{62B02584-CC86-41B4-9732-57DAD5F398E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id="{1B1FD16F-895D-44A0-85E7-5717F1E21FB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id="{D41FA1B5-3014-4E76-9C74-E8E4693C52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id="{C4B5CB52-18C4-4C21-B308-ADFC4C9E660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id="{8FD27850-18C2-4F6D-AE59-879F014104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id="{B1E51EDD-CB45-4B6E-AFB2-E289A7BFE5E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id="{8B4BAA28-ABD7-468C-B33B-59E24B1C8A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id="{9B045F55-9DEA-4A9E-86E4-DBFB4E4749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id="{2FD35BCC-7A4B-4373-B864-0BF79CFF8E9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id="{657D6930-D05B-4407-AF96-790165398F9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id="{0AD99585-B420-435B-B905-409C0BCFF39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id="{00FCC817-6958-4AEC-A21B-8342AE18B8D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id="{6BB1757B-161E-4234-90CF-7A36348B62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id="{1BCB7424-BC97-4B4E-9D0B-464B99503B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id="{6DE9B5B4-37F8-416B-A6A1-D4B0982B3CF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id="{EE519635-6308-43F7-A39C-5DB64D1C0BD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id="{326B7A01-8BE9-4A3E-9C31-0664900B228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id="{A53DDA76-D3D6-4EE1-AA96-416C319B12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id="{A5A4BEFE-ED0D-4BA2-9D7E-B0E69D66C5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id="{79FB2D35-0E66-4244-BDEC-658ADD20E4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id="{A5954198-8974-4824-A665-C59CFA5992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id="{B03D763E-FDBE-412E-82E6-A3CDC9ED5AC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id="{879D7081-90E1-4398-923E-34C3736E5F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id="{EC46B6C2-742B-410C-9FBC-1B959FDE9E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id="{FDE320DA-6947-47F3-927E-CB7A9ED947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id="{0BA381AF-B94E-4A29-ABD4-632D98F526B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id="{488E81C1-0E50-40AB-8101-407450D2CF8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id="{BE0BE6B4-D8D5-43BD-A104-08B83BD0EF0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id="{ADF9DEFE-F400-488B-B48D-34FA20A625A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id="{E2BE1D98-0DF1-4BC9-B8FD-74C6BDA9126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id="{C90891AA-824B-4F88-940F-DB66885E85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id="{DB17B09B-1A9D-41EA-AC3E-FA29321997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id="{557B34B3-4123-4DD0-9438-E70F720C5B4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id="{49DBAFE5-72F0-40E9-8559-F4422AF1F8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id="{4B50DCAA-4847-4888-9E80-B7694CD9F20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id="{71A32369-9743-4ABB-99C2-5E538FF4971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id="{12062D77-B674-46D7-B13B-F514925B293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id="{DC27932E-36DD-46CF-9CB5-F8EA5784BF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id="{F1FB6BA2-555E-4678-BDFF-D91EEEB60B7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id="{B031A6FE-9824-421D-B2BA-EE4636D5D94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id="{8CCEF68A-D182-4A24-A3DD-B1BD1F72881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id="{7C51F615-0D7A-45B6-89D7-D01B4E1ED5C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id="{09D10A53-B78A-4F80-8AAC-A8A7BB5B06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id="{7B539ACE-7FFD-4AB5-8FBD-DE168DD5FF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id="{1039C96F-2F8A-4E34-B6E1-EFD0B0E78D0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id="{8F81C585-EDA5-42ED-9E20-E6326802D7D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id="{4263BA5B-F321-4EA7-9683-3EC599D59F3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id="{5A996A2C-1D08-4042-990C-00C14F3E24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id="{28B00A60-0C2D-4D70-A8F0-76418D215E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id="{6C5A71F7-6D35-41E3-8ACF-63A434E1E8C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id="{845F399D-2C63-4E61-9075-2934B618BE7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id="{2C8F0BC8-CCD9-4E3F-B948-232E30737BB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id="{0AFF0C10-FE52-4477-9151-14561CFABD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id="{9AAE48D3-1647-45E0-B2E2-354E21BF433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id="{87791598-FFDF-49D0-8C0E-170DDB490C7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id="{45A016C9-ECBB-4EE5-9E1B-8D6D9742A3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id="{CBB3D0B9-4741-406A-9346-AD944CD5316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id="{37E1BE49-7F42-4E40-ABDA-A90BC95042C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id="{2FCEFDDC-E3F8-4A96-B9F7-BD9EBDC4855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id="{2055293C-E23A-4917-8055-499135E94D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id="{0B200AB1-3FD8-4D3E-8742-AC6F518762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id="{0F02F491-3A93-4D58-8D22-8087AC28A9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id="{9C7672E9-9880-4D45-B283-F8A9C9040E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id="{B99DF3FF-F908-4902-9B16-76DD06FBE9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id="{64BA8275-A16B-433F-8851-A2BCA03014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id="{5D6397FA-29DD-427E-A39F-FC5E1F3F240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id="{40AE17A2-92F5-4E9A-91A1-37DAB4E4081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id="{8A42F154-98EA-4AF1-86FD-E9D84BE6D6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id="{BAF2D4D2-3C96-4AF8-AB0C-BA9F9416A61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id="{4B5A27CE-A9FD-4B84-8496-13E36D1657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id="{72751A68-73DB-484C-B2DE-481F088758B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id="{F203B411-85BF-46C9-AE09-E2899E9B434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id="{87DE1A5E-FF52-4EB9-9E17-23DF952620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id="{92C495C7-FE28-4467-87F6-D2185A15886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id="{FF13D909-AEA0-4F4B-844F-9609F325B3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id="{0E4D1E81-3E05-4E62-B807-2B41A6DFEF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id="{E95A37FB-46FD-4BA3-BE23-1DA98D9C2E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id="{00F1559E-1DFF-4C98-B51A-42B93F36064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id="{F999992E-EB28-44E0-A19F-ED25BB39CB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id="{8E32C4F3-07DB-4CBD-A968-FBCA901ED5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id="{CC0CEC84-C3CA-43B1-A232-BD37311585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id="{7807A19C-7401-4CB7-939D-DA4FB132340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id="{2F6CE0BE-393D-43BD-8296-8FBC3F243E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id="{A14C60A5-D691-43FC-96A1-330FA3D4D1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id="{0385164F-5D08-489C-B408-DC83C23963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id="{5F993216-2DF2-4E6B-8069-651256436D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id="{90FC3C46-3AB8-4E76-AA6E-55C1F3C8A15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id="{F770EE3A-916A-4EBD-9D4B-A26468A18D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id="{C80A135E-0F3C-4CDB-88A9-8780BCA766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id="{BCE054F0-4925-4DBF-8C6D-FEA2B99699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id="{1E71951E-1988-483E-B072-D83A9880DE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id="{DC16495A-0AC0-4FC2-B5D1-9CE17CE0F4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id="{009386A6-F32A-41ED-A40C-066AEAB9C31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id="{C28CE7B9-B4B2-4CB0-89B0-6C5199804A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id="{DDA10F17-E59F-4794-98E0-C6ABE47E0D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id="{9CB0547F-C0CB-4F71-92BD-1A913C23BF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id="{4EDE12FC-ADE8-4DF2-9C8A-388C157205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id="{0FFAC85C-6D0F-4568-B7FF-9CEF8CA663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id="{26395B45-9601-4035-BF9E-13F63EBE9C9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id="{1A252C40-1DFF-4F93-8B51-40752FDC4A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id="{D74E2F7E-FAA9-43A0-B4B3-8B248E592CD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id="{0816EAFA-CE9B-4B7C-B238-54FD146C533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id="{9B454E71-BE8E-44FE-BCE3-2DA47022B9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id="{FA56DFE6-6D49-49B8-AC42-97DBC5EA64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id="{0A1D1EF5-69CB-4096-9020-69406C6904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id="{1094AFD5-7FEC-4012-9DD9-391070AC85A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id="{C9995B0F-B9F6-4CA0-A57F-B472FE3E4E6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id="{4914C8E0-29F9-44EC-920D-FBEC1B44DBA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id="{A3E486CB-277F-4AF3-BCAE-D7E768C00C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id="{3D00F736-A250-4134-8F12-812AC36A73F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id="{EFA11B81-F2A4-4974-B496-DBB9EF8065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id="{EE7A583C-7256-44E5-A69D-658870BED6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id="{0D031D89-6C8A-4D6F-BC69-A605EC2F03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id="{4691D8F6-A137-4217-9DB9-6E689D9085C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id="{8990348F-5EE8-4225-9816-55CB662F33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id="{58AD2AE5-143E-45D0-8F80-2C4ADB376F0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id="{F8457643-E6DC-42BC-88E4-2ADE0509F6E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id="{0EADC184-AB21-4B55-B433-68650634DD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id="{45102745-3473-464D-826A-7FB582A8B16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id="{C8F46EF2-5D77-4051-AAFE-06DD9E6DAD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id="{12CDBBFD-9651-422A-98B0-4A7C48FB9D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id="{89C5592E-3BFB-41E3-BA72-484A6D13B4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id="{8AAF8536-7EE2-4F52-801A-3A937F9FA61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id="{06DF719D-384D-45F2-B586-127BE1A6AB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id="{1EEAC5C3-CAA5-4570-93C8-A38D4A8E47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id="{7972AFAE-4073-408D-AC4F-68F53EA623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id="{2A3E163E-96BE-43FC-8A6D-B338F0FE15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id="{9278F064-078C-4AEF-B570-7CE30C6410C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id="{9F02EAE1-E204-4BAA-A4A8-0E9A86A7957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id="{BE442378-BF0F-4892-88C9-21D6590E5E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id="{908FEADB-5EDA-4467-933B-5732AD1878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id="{487DE186-015D-4435-94C4-11C1775CEB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id="{8C6B3A25-DEB5-4E49-A170-409ACA31A1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id="{D65C9619-645B-41B0-88CD-6BD4F763BFD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id="{4688D068-C77B-42D0-A002-24BA4A9C3BD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id="{411B4257-B04A-43E5-A60F-96E3E149980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id="{8FC4DFF6-75D6-42AE-8A56-95FD2D7C582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id="{9118477A-E891-4804-B4C1-3528FAFD53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id="{56E20B5D-39F6-4D64-A289-7EBB32BD7C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id="{1A5FB075-6A2A-438C-91AF-12B96456E3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id="{DA076339-B0F5-4E12-9792-4034AE7EE03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id="{2180D2A7-B9D1-4B6E-8DFC-375B19C7B7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id="{8CD9A76E-51D8-4567-9302-B806CDF0D4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id="{AC15BDF4-034B-4DFD-BB20-4CF104C70CC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id="{8DEF3F03-FAD1-42B9-A8A2-6EF3BDC234D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id="{D4C3E05B-6D61-4496-8FA9-35D580A9B2C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id="{BD4A0118-28C4-455C-B8F6-3373793A03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id="{1EED495B-5306-44C1-A1D5-75096B8FC65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id="{BF9728DB-6C28-4E6E-855B-8E01EB07CF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id="{093F575E-E41D-4349-8771-B2A99C0797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id="{E9B925C4-7E93-4768-962E-20767DBDB3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id="{FD6B37AE-FB0F-4384-8AEB-6D1EAFAC06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id="{8C4B3B92-A1FC-4221-BAD7-5D731C4415D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id="{08ACF712-9793-4DC9-9BEB-663970F134A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id="{8E0F4381-368C-4CBE-A2D7-1350F266642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id="{7B8F9CD9-148F-4097-A6F6-D7867AB7C7D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id="{6C39CA50-CA69-4052-9DDC-C043CC1454D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id="{356F898A-A836-41DD-B52B-0A0499344D4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id="{4F0FD4BC-802E-45E4-88FA-1D8794FEA4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id="{9F580D4C-B01C-44C4-940B-B6DCF0878FA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id="{7E06B05D-9CD6-4021-BE0F-8B91514BA38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id="{2509328C-A3B1-4816-BBFB-0C42B63B96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id="{D9FDCCEE-3233-4CE3-BB94-B49DE5DF0B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id="{C7F1F621-B34C-408E-952B-A930C5DAECF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id="{3B763FE3-579C-4021-BEF6-218C44CBC8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id="{03B995FE-BF46-471D-8F4E-0823D566F7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id="{1AAF2FBF-A5EE-4444-A66D-FEB5ED2188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id="{1A2CA83F-AA4F-43DF-AD7A-2D7ABC3CF39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id="{43D1D356-B569-4515-8175-99E669F63C5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id="{EC71844B-F75D-49E8-B48A-CCC00AD9A0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id="{266B25A0-6DD3-46C7-83BB-DBC9DFE714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id="{1222678D-3F15-4798-9B0B-DD1C1E0F7C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id="{3A1F7CB4-9E57-4FB4-BCE4-9E9B878F6A1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id="{5319BE5D-662B-484E-BB2C-D061F8BCEF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id="{14055EB6-77AC-4FF2-A061-090988EF424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id="{275E893D-C0EB-4EE3-9057-1A542D0EEB2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id="{A0586EFD-53EE-4850-A12C-832BD6A613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id="{BCDDDCF3-10D6-43FE-908B-CE04074924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id="{FB6B7A64-4880-40A6-AAB2-132227F753F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id="{7973412E-6C84-40A4-A7AF-49B97EF246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id="{78BC1084-D463-4805-ACCD-4A2BB15718C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id="{D77BAC01-BF3D-4017-A259-0B504DE211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id="{F6150D6B-A098-4F4D-8809-6378B33EC1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id="{1EE4A2BF-0CC7-4C52-9363-9F95C50296F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id="{F54AB9C6-DE2A-465F-88B7-C2E7076BA2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id="{1A716641-86B8-444A-9BFF-257986F058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id="{7B4970EC-FCC9-44C5-BACE-5271CFC2CFF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id="{5B6725EA-6832-46B3-AFBB-CDC21B47E2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id="{33B3FDA8-2AFB-4986-A1B3-1226928092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id="{7432673A-9C1B-4880-B2AD-84164855CD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id="{9F507BA3-1A8F-48FF-A055-73964BF01BC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id="{19FF09D4-B246-4183-9887-28A2343D29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id="{B70D7BFB-CBB3-4DA6-81CD-FDAE9F23350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id="{4AF8D306-D7F9-4425-BD8D-AA513252784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id="{B6ED151A-C78C-4106-B951-094876EEC1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id="{7DBF7372-201B-4FCE-8B2C-FA5F5EB1121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id="{38F93179-4A53-48B9-8EC1-CCD7362773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id="{2CBB26EA-A1D2-4323-8A19-6E53349F0EB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id="{7E0745ED-D09A-44EB-A263-4934F12EB12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id="{07E3A821-092E-4CBD-BFAC-10F1F102ABB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id="{A44127FC-129B-4E2A-83BD-F41CDC05A5E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id="{2779826E-F48E-4771-AFC8-AFC3E23D5E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id="{98005987-7858-44E8-9440-8E8A049D66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id="{1EA0E3A4-606C-43D3-BAC4-EBBF7E2F78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id="{D520CD7E-E996-4E59-847A-7CD2C33B3F8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id="{0CA4DF66-ED27-4123-9AA4-2C2566313BC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id="{804089F9-07B3-4FF7-A7F7-7AE2AAA2346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id="{3C1F534B-F0EF-4997-9724-E6F3D3A564B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id="{25901F64-DD32-435D-8847-C8F1A85A17B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id="{5916483C-A090-4231-A506-D63E01F68F6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id="{32052BE6-BFE9-4062-B4B3-DDD928FDD0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id="{A15E7C9E-9E18-4C9E-9641-4A8030F0F06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id="{670A9C6F-6D38-4327-861B-EE7625A054B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id="{656DC704-38D8-440E-9009-5A9F6F38FE5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id="{1CB5BF18-D2D2-4756-893C-C303FAE6D13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id="{6592CEDB-AACE-4C11-A3C5-55DB193329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id="{97BECEF1-599A-40AF-9397-8BA64B34299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id="{540AEFFD-690D-446A-8EF4-16D811333B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id="{AB58B86D-28B2-460A-BF6F-30D29E7DB72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id="{E2B9D883-1166-4B6A-A7A8-F7C39F4983D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id="{3577EA65-800B-4278-BB0A-60372A92F62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id="{A6D64EEB-B231-4D88-81D6-65D7235CEC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id="{3B06F6D6-A6F1-421B-AF0E-4CB166733A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id="{D5CC178B-842A-4E26-9BE6-344D0988405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id="{39977A72-7794-4E2A-89C6-0E44517D26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id="{BF2ACF24-1B01-421D-89EE-A28DB13AC5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id="{0C0C44BE-4972-48D2-B403-E050D5F55E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id="{CFE7B658-E108-4D88-B94B-BBC39A8EDE8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id="{C725EE13-CC9F-42E9-853D-23B4913590C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id="{9508A91F-F83E-47BA-B8D4-E0790EB1C6E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id="{52624099-C3E0-414B-9AD8-19D97E11924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id="{3D22ED67-9881-48DB-95BB-68C2A9B174B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id="{40CD34B4-9A0F-469A-8DB8-2199CC9B08D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id="{30837C15-6ADE-428D-8FEF-BFBC1C21E66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id="{98EEB5DC-DA2F-48EC-ADC7-A3CCFF22C5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id="{50C9165D-A904-4698-896B-73877ED5897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id="{75169F2A-DDF4-48C2-89DA-B5B354F9C8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id="{37956040-A4E9-404D-BDA8-E9848CC29B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id="{EFD1ECE5-FBF7-44A9-89C7-B876A274A2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id="{5F4B9848-B407-450B-AE31-3F69B845DF7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id="{BB6287C2-AEA9-40FD-A9A3-3C5C6A92BA6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id="{8DD3C5AD-9043-48E7-8581-1A91514C64E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id="{D0E8278E-D5C5-46FB-A70C-1D481198A7E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id="{017C533F-F5F1-4F42-9CE4-C4B89B1D261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id="{918B8767-6AEC-413C-A078-253A97E16A8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id="{7C2EDC1D-DE56-4B24-BB45-2B3E7739A4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id="{B306C4CA-9F55-494C-856B-82886CBB25A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id="{65F285AF-A134-4888-BFFC-EDA5C3E62DF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id="{6339A943-9E35-4795-AF9C-C551C1FF2E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id="{0ECD48C7-2DC1-4348-BB90-4D39F75BF69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id="{B83387D0-34AA-48B0-930C-8D1F04874A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id="{CE009115-9ABB-41FB-829C-9D44F7D4C7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id="{734E5682-413D-4503-A671-6EBBDC4478D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id="{EEE190FB-4616-4734-8863-0F8BACFA3E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id="{8F1CC1A4-5B11-443D-AF05-5B8A14575F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id="{36DA4709-E371-43D4-8CC2-C1B54464253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id="{0EF6B7E0-9A6A-4978-B536-F4C40A66DCF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id="{A3199FFA-1DAA-40F4-8C0F-2E86C464880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id="{9AAE3FD9-A677-49BF-9838-B69387EF4FE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id="{21AB4420-7421-4C37-8B57-9B02A8F418F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id="{5028FD7A-72C8-480B-A412-019F0535AE5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id="{4A2FB02D-4103-489A-B1E3-12B45EBEBE6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id="{5303EE27-4297-4764-BA7B-0C479BDAAF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id="{B80B900A-73FB-413D-B876-8FC5EA8DCAF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id="{0C10270A-6CF4-4319-9E0C-AEDEF5C8DC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id="{FBCE3239-FC97-4D49-811C-A79D24623D3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id="{65DDD0FE-5C92-4B43-BEF1-B396998A3B2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id="{AE250A90-3CAF-41B2-BA7E-2E1086F0429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id="{FE486A0C-8719-439C-AD3D-4CDC00DB794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id="{4432CBE5-C932-40D9-9BEA-D4CBF0102CA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id="{00FCDA8F-3FD6-4600-AC48-C95CDA3DE86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id="{7C817D7F-3B97-48CE-BED4-CD19BC3D6D7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id="{1D023275-5EE6-4D09-97BE-5D32CA62546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id="{9A339D6E-B474-4A65-B358-1B00DED98A8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id="{EB66333A-2CE9-4CFB-86DC-99DC52BEEFD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id="{822B57E4-2351-4590-9D4F-1623CCD88B1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id="{727C0DF6-B736-4644-8F69-919F89D0081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id="{C8A6F5B2-1A64-4062-9015-577D9ABC7D5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id="{B3993A14-8F53-4E24-A88D-21AA8F22E95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id="{82063389-2687-4A29-8ED7-17CE887BB19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id="{92C6ED50-8A29-42E6-BF8F-F71E5B6FEA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id="{A1C294BC-3183-4C50-986B-1879EBD408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id="{179B4B45-A238-4E81-9FAC-BE7E44E5092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id="{0DCC2EB5-6B61-4F3B-96A6-7C1C340ADA2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id="{BF5AC1C3-9A18-4B27-A650-CD454CAC0C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id="{F15AE353-2785-40F2-84DE-ED4EAA9A1D5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id="{89FC47F2-5A3A-4119-87A7-178D315A490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id="{7A3DBC03-C96C-4199-811A-5B2955570FC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id="{2B8B071B-E716-47A7-A915-D5694325887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id="{D5C18A1F-9139-48D6-8D7C-DDB2C61ACA8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id="{4644D778-BB72-47A3-81D3-7DF16974205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id="{3FA4C4B5-2258-4010-881D-7665D4FB4D4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id="{26DBB485-39C5-4D60-9CCC-9130FCE3A3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id="{A4FD256E-A76B-4C49-8BE2-2D11EE782D0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id="{1E42EC0E-88EC-4EC8-AF60-78D8AE42307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id="{F4166275-3010-47B1-A2B1-9368C6B563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id="{EB032684-AFB7-4C93-BC7B-E384E68397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id="{9CEFFEB3-2B17-4C56-A9B7-A55D8FB3DA8F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id="{1BF382EB-E75E-4C02-B114-4B35A45187A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id="{65F11ED2-A54E-47F8-8D8C-649DB40C14B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id="{59BACA6A-BB11-4BB5-923E-6530077B8B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id="{2EED3944-D446-4292-9A97-2B754F72A9A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id="{C112F42C-DE5F-4ED9-BFD2-56AECEBA52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id="{C6EDEC7F-E6EF-4A63-AA42-354B03FF438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id="{77DD4D8D-BE41-452A-8FC6-D166683849B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id="{5272A050-D86F-4489-ACB8-908F21481B5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id="{6007595C-2472-450B-B83A-EE3356B8AF2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id="{F7AE8EF9-31B5-490F-BD4F-B7D5A525F7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id="{8CD707A7-3810-4F58-BEAE-C83346F6E0F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id="{23B365F6-B273-4273-95BD-86AC368DE86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id="{EDA622B9-416E-4A83-8C05-35BC4A82814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id="{1B8FAA9D-D1F2-42C5-A748-87778BA9E6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id="{788DDFFA-9F40-4153-8C53-AAFF203B289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id="{C588F6A7-E387-4C1F-98A8-BCB9C0FA8D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id="{1B0F2571-24B6-4997-8A5D-5577855778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id="{02ADE46A-ACC5-4C71-A963-6D82FA95706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id="{44FDBD2D-9D9F-4E88-BDD5-796D457877A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id="{4BBAF9B3-6C10-49C4-A9DB-90036D1FE32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id="{23F7DBC1-7619-422B-A52A-47266D831F7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id="{DEACB4BE-BEAE-460B-920C-01C0AC04557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id="{CBAB545D-7B1A-4666-8225-4E514E6D4EF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id="{5F297100-5F2D-4641-9BE4-A0CF4E091CC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id="{AB3DCC0C-AB07-4DE3-9228-8C890A5F4C4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id="{0FE6A558-3A59-42A4-B98E-B3EB2461E56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id="{2849102F-6BA9-4D69-A824-CA8D9D9032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id="{FC630CF1-3D97-4684-AEA5-DFB35A94E08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id="{9ECB07D5-9752-4CC6-8C1B-28B1A354E28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id="{81418016-10F0-4B8A-9715-6CC9CC262F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id="{20571A1F-D44E-44CD-A893-A1D51FC601E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id="{5FC4B898-B51E-49B9-9EF3-DCB00A655EC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id="{1A4F2E4B-F07C-43AB-8ED6-7F33225373C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id="{4D84BBB8-5F07-436D-8D7C-905C5DC8889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id="{4510478F-C375-4E3A-9FBC-EB707D92AF8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id="{0BAA593A-6AED-46A9-B264-89875436142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id="{3E69DDC6-C2A2-4BF4-A7CF-B18B2E72C8EA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id="{964142F7-AB7D-4F14-B890-55DB16B0AE9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id="{9F6B767B-BE6D-4324-8F68-0996805E45D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id="{EEF7954C-7041-43C9-93B2-69C0E9DDB99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id="{3D542B4D-39CE-4994-A3C9-D1705B14A4C7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id="{8EB0A21A-E292-45A2-817F-CE0D015DBED3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id="{267E2E7D-F14A-4809-9CCB-A38C17A5054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id="{85D92E3B-5BA1-4462-8C0F-57E649321E5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id="{355D195F-9A71-48D8-955B-9FD5138D9F5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id="{4FA20998-1C7E-4CA1-81A7-5963859DD64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id="{85B879B3-BC7D-46D7-8D65-3D6A9DCE67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id="{CEE3A4B3-6C47-4A2F-9868-3E9951BC003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id="{B788278D-8B4E-4A0A-A436-C10AEDA83558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id="{593D05C0-7264-44AB-BCC9-2A628C6006D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id="{7B362BDF-8C76-479B-AA99-7F7F11458C0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id="{0027CE75-BA0D-41E8-B954-AC95CBEBDBF6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id="{14E78FE0-E5D9-4830-80DE-BD18BC94E900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id="{B6E12315-0911-4BDD-9640-AF18B91019E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id="{25975D22-A8E3-4C5C-B062-4D5AAED014C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id="{F1E7DA73-3844-457D-81C7-5244AFFC6F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id="{09294AEF-28AF-439C-B1ED-7934AA2878D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id="{3D44C7FE-6539-4414-B03D-7932F2489B95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id="{1CA74996-DBBB-4FE3-9364-13341583EB34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id="{5F65D116-533E-47E4-91EB-CC5B7ED3F6E1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id="{2A51EEE5-64BA-4C2C-8C5F-1633E67783F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id="{BF1E4EC2-930B-4FC0-8420-B07267CC53A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id="{CFF60692-18AD-42FA-8AD8-19AB50E9A70C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id="{9BDC14CF-FFD7-4531-BA99-E71CD87D400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id="{90850ED2-7D86-46F6-9820-B6F0C51BABE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id="{8ED4A28E-1D23-4B89-8EBF-9C042753DBC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id="{67AF13D7-229D-4D70-A93D-1AA53869C93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id="{952C55D1-7C39-4BA8-B6D7-303422D04D3E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id="{E77F1704-EB82-4A02-B4D4-FE244C54D179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id="{068A51B9-5528-49AB-A566-14FF62B8329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id="{36C5C0F7-4C6D-4432-B034-4E13569C548B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id="{746EE51D-D955-4FDC-AA2E-905C717C7C8D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64560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id="{0CBE364F-4D69-485A-BA8C-4A9AD9C6FDF2}"/>
            </a:ext>
          </a:extLst>
        </xdr:cNvPr>
        <xdr:cNvSpPr txBox="1"/>
      </xdr:nvSpPr>
      <xdr:spPr>
        <a:xfrm>
          <a:off x="80327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57" t="s">
        <v>30</v>
      </c>
      <c r="C2" s="50" t="s">
        <v>31</v>
      </c>
      <c r="D2" s="51">
        <v>0.375</v>
      </c>
      <c r="E2" s="58" t="s">
        <v>32</v>
      </c>
      <c r="F2" s="52">
        <v>7</v>
      </c>
      <c r="G2" s="53">
        <v>3.5</v>
      </c>
      <c r="H2" s="54">
        <v>100</v>
      </c>
      <c r="I2" s="1"/>
      <c r="J2" s="2">
        <f>ROUNDUP(F2/20,0)</f>
        <v>1</v>
      </c>
      <c r="K2" s="17">
        <f>$P$3*J2*G2</f>
        <v>0</v>
      </c>
      <c r="L2" s="17">
        <f>$P$3*J2*G2*H2</f>
        <v>0</v>
      </c>
      <c r="M2" s="11"/>
      <c r="N2" s="10">
        <f>IFERROR(K2/M2,0)</f>
        <v>0</v>
      </c>
      <c r="P2" s="28" t="s">
        <v>5</v>
      </c>
      <c r="U2" s="23">
        <f>G2*J2</f>
        <v>3.5</v>
      </c>
      <c r="V2" s="23">
        <f>U2*H2</f>
        <v>350</v>
      </c>
      <c r="W2" s="23">
        <f>IF(X2&gt;=X3, X2, X3)</f>
        <v>31</v>
      </c>
      <c r="X2" s="23">
        <f>SUMIFS(F:F,C:C, C2)</f>
        <v>31</v>
      </c>
    </row>
    <row r="3" spans="1:24" ht="16.5" customHeight="1">
      <c r="A3" s="2">
        <v>2</v>
      </c>
      <c r="B3" s="57"/>
      <c r="C3" s="50" t="s">
        <v>33</v>
      </c>
      <c r="D3" s="51">
        <v>0.55208333333333337</v>
      </c>
      <c r="E3" s="59"/>
      <c r="F3" s="52">
        <v>5</v>
      </c>
      <c r="G3" s="53">
        <v>3.5</v>
      </c>
      <c r="H3" s="54">
        <v>100</v>
      </c>
      <c r="I3" s="1"/>
      <c r="J3" s="2">
        <f t="shared" ref="J3:J66" si="0">ROUNDUP(F3/20,0)</f>
        <v>1</v>
      </c>
      <c r="K3" s="17">
        <f t="shared" ref="K3:K66" si="1">$P$3*J3*G3</f>
        <v>0</v>
      </c>
      <c r="L3" s="17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3">
        <f t="shared" ref="U3:U66" si="4">G3*J3</f>
        <v>3.5</v>
      </c>
      <c r="V3" s="23">
        <f t="shared" ref="V3:V66" si="5">U3*H3</f>
        <v>350</v>
      </c>
      <c r="X3" s="23">
        <f>SUMIFS(F:F,C:C, C3)</f>
        <v>31</v>
      </c>
    </row>
    <row r="4" spans="1:24" ht="16.5" customHeight="1">
      <c r="A4" s="2">
        <v>3</v>
      </c>
      <c r="B4" s="57"/>
      <c r="C4" s="50" t="s">
        <v>33</v>
      </c>
      <c r="D4" s="51">
        <v>0.62152777777777779</v>
      </c>
      <c r="E4" s="60"/>
      <c r="F4" s="52">
        <v>2</v>
      </c>
      <c r="G4" s="53">
        <v>3.5</v>
      </c>
      <c r="H4" s="54">
        <v>100</v>
      </c>
      <c r="I4" s="1"/>
      <c r="J4" s="2">
        <f t="shared" si="0"/>
        <v>1</v>
      </c>
      <c r="K4" s="17">
        <f t="shared" si="1"/>
        <v>0</v>
      </c>
      <c r="L4" s="17">
        <f t="shared" si="2"/>
        <v>0</v>
      </c>
      <c r="M4" s="11"/>
      <c r="N4" s="10">
        <f t="shared" si="3"/>
        <v>0</v>
      </c>
      <c r="P4" s="6" t="s">
        <v>6</v>
      </c>
      <c r="U4" s="23">
        <f t="shared" si="4"/>
        <v>3.5</v>
      </c>
      <c r="V4" s="23">
        <f t="shared" si="5"/>
        <v>350</v>
      </c>
    </row>
    <row r="5" spans="1:24" ht="16.5" customHeight="1">
      <c r="A5" s="2">
        <v>4</v>
      </c>
      <c r="B5" s="58" t="s">
        <v>34</v>
      </c>
      <c r="C5" s="50" t="s">
        <v>31</v>
      </c>
      <c r="D5" s="51">
        <v>0.375</v>
      </c>
      <c r="E5" s="58" t="s">
        <v>35</v>
      </c>
      <c r="F5" s="52">
        <v>2</v>
      </c>
      <c r="G5" s="53">
        <v>3.5</v>
      </c>
      <c r="H5" s="54">
        <v>100</v>
      </c>
      <c r="I5" s="1"/>
      <c r="J5" s="2">
        <f t="shared" si="0"/>
        <v>1</v>
      </c>
      <c r="K5" s="17">
        <f t="shared" si="1"/>
        <v>0</v>
      </c>
      <c r="L5" s="17">
        <f t="shared" si="2"/>
        <v>0</v>
      </c>
      <c r="M5" s="11"/>
      <c r="N5" s="10">
        <f t="shared" si="3"/>
        <v>0</v>
      </c>
      <c r="P5" s="29">
        <f>SUM(L:L)</f>
        <v>0</v>
      </c>
      <c r="U5" s="23">
        <f t="shared" si="4"/>
        <v>3.5</v>
      </c>
      <c r="V5" s="23">
        <f t="shared" si="5"/>
        <v>350</v>
      </c>
    </row>
    <row r="6" spans="1:24" ht="16.5" customHeight="1">
      <c r="A6" s="2">
        <v>5</v>
      </c>
      <c r="B6" s="59"/>
      <c r="C6" s="50" t="s">
        <v>33</v>
      </c>
      <c r="D6" s="51">
        <v>0.55208333333333337</v>
      </c>
      <c r="E6" s="59"/>
      <c r="F6" s="52">
        <v>1</v>
      </c>
      <c r="G6" s="53">
        <v>3.5</v>
      </c>
      <c r="H6" s="54">
        <v>100</v>
      </c>
      <c r="I6" s="1"/>
      <c r="J6" s="2">
        <f t="shared" si="0"/>
        <v>1</v>
      </c>
      <c r="K6" s="17">
        <f t="shared" si="1"/>
        <v>0</v>
      </c>
      <c r="L6" s="17">
        <f t="shared" si="2"/>
        <v>0</v>
      </c>
      <c r="M6" s="11"/>
      <c r="N6" s="10">
        <f t="shared" si="3"/>
        <v>0</v>
      </c>
      <c r="P6" s="6" t="s">
        <v>26</v>
      </c>
      <c r="U6" s="23">
        <f t="shared" si="4"/>
        <v>3.5</v>
      </c>
      <c r="V6" s="23">
        <f t="shared" si="5"/>
        <v>350</v>
      </c>
    </row>
    <row r="7" spans="1:24" ht="16.5" customHeight="1">
      <c r="A7" s="2">
        <v>6</v>
      </c>
      <c r="B7" s="60"/>
      <c r="C7" s="50" t="s">
        <v>33</v>
      </c>
      <c r="D7" s="51">
        <v>0.64236111111111105</v>
      </c>
      <c r="E7" s="60"/>
      <c r="F7" s="52">
        <v>1</v>
      </c>
      <c r="G7" s="53">
        <v>3.5</v>
      </c>
      <c r="H7" s="54">
        <v>100</v>
      </c>
      <c r="I7" s="1"/>
      <c r="J7" s="2">
        <f t="shared" si="0"/>
        <v>1</v>
      </c>
      <c r="K7" s="17">
        <f t="shared" si="1"/>
        <v>0</v>
      </c>
      <c r="L7" s="17">
        <f t="shared" si="2"/>
        <v>0</v>
      </c>
      <c r="M7" s="11"/>
      <c r="N7" s="10">
        <f t="shared" si="3"/>
        <v>0</v>
      </c>
      <c r="P7" s="30">
        <f>W2</f>
        <v>31</v>
      </c>
      <c r="U7" s="23">
        <f t="shared" si="4"/>
        <v>3.5</v>
      </c>
      <c r="V7" s="23">
        <f t="shared" si="5"/>
        <v>350</v>
      </c>
    </row>
    <row r="8" spans="1:24" ht="16.5" customHeight="1">
      <c r="A8" s="2">
        <v>7</v>
      </c>
      <c r="B8" s="58" t="s">
        <v>36</v>
      </c>
      <c r="C8" s="50" t="s">
        <v>31</v>
      </c>
      <c r="D8" s="51">
        <v>0.375</v>
      </c>
      <c r="E8" s="57" t="s">
        <v>37</v>
      </c>
      <c r="F8" s="52">
        <v>5</v>
      </c>
      <c r="G8" s="53">
        <v>3</v>
      </c>
      <c r="H8" s="54">
        <v>100</v>
      </c>
      <c r="I8" s="42"/>
      <c r="J8" s="2">
        <f t="shared" si="0"/>
        <v>1</v>
      </c>
      <c r="K8" s="17">
        <f t="shared" si="1"/>
        <v>0</v>
      </c>
      <c r="L8" s="17">
        <f t="shared" si="2"/>
        <v>0</v>
      </c>
      <c r="M8" s="11"/>
      <c r="N8" s="10">
        <f t="shared" si="3"/>
        <v>0</v>
      </c>
      <c r="P8" s="6" t="s">
        <v>27</v>
      </c>
      <c r="U8" s="23">
        <f t="shared" si="4"/>
        <v>3</v>
      </c>
      <c r="V8" s="23">
        <f t="shared" si="5"/>
        <v>300</v>
      </c>
    </row>
    <row r="9" spans="1:24" ht="16.5" customHeight="1">
      <c r="A9" s="2">
        <v>8</v>
      </c>
      <c r="B9" s="60"/>
      <c r="C9" s="50" t="s">
        <v>33</v>
      </c>
      <c r="D9" s="51">
        <v>0.65972222222222221</v>
      </c>
      <c r="E9" s="57"/>
      <c r="F9" s="52">
        <v>5</v>
      </c>
      <c r="G9" s="55">
        <v>3</v>
      </c>
      <c r="H9" s="54">
        <v>100</v>
      </c>
      <c r="I9" s="42"/>
      <c r="J9" s="2">
        <f t="shared" si="0"/>
        <v>1</v>
      </c>
      <c r="K9" s="17">
        <f t="shared" si="1"/>
        <v>0</v>
      </c>
      <c r="L9" s="17">
        <f t="shared" si="2"/>
        <v>0</v>
      </c>
      <c r="M9" s="11"/>
      <c r="N9" s="10">
        <f t="shared" si="3"/>
        <v>0</v>
      </c>
      <c r="P9" s="29">
        <f>SUM(U:U)</f>
        <v>108.8</v>
      </c>
      <c r="U9" s="23">
        <f t="shared" si="4"/>
        <v>3</v>
      </c>
      <c r="V9" s="23">
        <f t="shared" si="5"/>
        <v>300</v>
      </c>
    </row>
    <row r="10" spans="1:24" ht="16.5" customHeight="1">
      <c r="A10" s="2">
        <v>9</v>
      </c>
      <c r="B10" s="58" t="s">
        <v>38</v>
      </c>
      <c r="C10" s="50" t="s">
        <v>31</v>
      </c>
      <c r="D10" s="51">
        <v>0.375</v>
      </c>
      <c r="E10" s="57" t="s">
        <v>39</v>
      </c>
      <c r="F10" s="52">
        <v>3</v>
      </c>
      <c r="G10" s="55">
        <v>4</v>
      </c>
      <c r="H10" s="54">
        <v>100</v>
      </c>
      <c r="I10" s="42"/>
      <c r="J10" s="2">
        <f t="shared" si="0"/>
        <v>1</v>
      </c>
      <c r="K10" s="17">
        <f t="shared" si="1"/>
        <v>0</v>
      </c>
      <c r="L10" s="17">
        <f t="shared" si="2"/>
        <v>0</v>
      </c>
      <c r="M10" s="11"/>
      <c r="N10" s="10">
        <f t="shared" si="3"/>
        <v>0</v>
      </c>
      <c r="P10" s="6" t="s">
        <v>28</v>
      </c>
      <c r="U10" s="23">
        <f t="shared" si="4"/>
        <v>4</v>
      </c>
      <c r="V10" s="23">
        <f t="shared" si="5"/>
        <v>400</v>
      </c>
    </row>
    <row r="11" spans="1:24" ht="16.5" customHeight="1" thickBot="1">
      <c r="A11" s="2">
        <v>10</v>
      </c>
      <c r="B11" s="60"/>
      <c r="C11" s="50" t="s">
        <v>33</v>
      </c>
      <c r="D11" s="51">
        <v>0.56944444444444442</v>
      </c>
      <c r="E11" s="57"/>
      <c r="F11" s="52">
        <v>3</v>
      </c>
      <c r="G11" s="55">
        <v>4</v>
      </c>
      <c r="H11" s="54">
        <v>100</v>
      </c>
      <c r="I11" s="42"/>
      <c r="J11" s="2">
        <f t="shared" si="0"/>
        <v>1</v>
      </c>
      <c r="K11" s="17">
        <f t="shared" si="1"/>
        <v>0</v>
      </c>
      <c r="L11" s="17">
        <f t="shared" si="2"/>
        <v>0</v>
      </c>
      <c r="M11" s="11"/>
      <c r="N11" s="10">
        <f t="shared" si="3"/>
        <v>0</v>
      </c>
      <c r="P11" s="31">
        <f>SUM(V:V)</f>
        <v>10880</v>
      </c>
      <c r="U11" s="23">
        <f t="shared" si="4"/>
        <v>4</v>
      </c>
      <c r="V11" s="23">
        <f t="shared" si="5"/>
        <v>400</v>
      </c>
    </row>
    <row r="12" spans="1:24" ht="16.5" customHeight="1">
      <c r="A12" s="2">
        <v>11</v>
      </c>
      <c r="B12" s="58" t="s">
        <v>40</v>
      </c>
      <c r="C12" s="50" t="s">
        <v>31</v>
      </c>
      <c r="D12" s="51">
        <v>0.39583333333333331</v>
      </c>
      <c r="E12" s="57" t="s">
        <v>41</v>
      </c>
      <c r="F12" s="52">
        <v>2</v>
      </c>
      <c r="G12" s="55">
        <v>6.5</v>
      </c>
      <c r="H12" s="54">
        <v>100</v>
      </c>
      <c r="I12" s="42"/>
      <c r="J12" s="2">
        <f t="shared" si="0"/>
        <v>1</v>
      </c>
      <c r="K12" s="17">
        <f t="shared" si="1"/>
        <v>0</v>
      </c>
      <c r="L12" s="17">
        <f t="shared" si="2"/>
        <v>0</v>
      </c>
      <c r="M12" s="11"/>
      <c r="N12" s="10">
        <f t="shared" si="3"/>
        <v>0</v>
      </c>
      <c r="P12" s="32"/>
      <c r="U12" s="23">
        <f t="shared" si="4"/>
        <v>6.5</v>
      </c>
      <c r="V12" s="23">
        <f t="shared" si="5"/>
        <v>650</v>
      </c>
    </row>
    <row r="13" spans="1:24" ht="16.5" customHeight="1">
      <c r="A13" s="2">
        <v>12</v>
      </c>
      <c r="B13" s="60"/>
      <c r="C13" s="50" t="s">
        <v>33</v>
      </c>
      <c r="D13" s="51">
        <v>0.66666666666666663</v>
      </c>
      <c r="E13" s="57"/>
      <c r="F13" s="52">
        <v>2</v>
      </c>
      <c r="G13" s="55">
        <v>6.5</v>
      </c>
      <c r="H13" s="54">
        <v>100</v>
      </c>
      <c r="I13" s="42"/>
      <c r="J13" s="2">
        <f t="shared" si="0"/>
        <v>1</v>
      </c>
      <c r="K13" s="17">
        <f t="shared" si="1"/>
        <v>0</v>
      </c>
      <c r="L13" s="17">
        <f t="shared" si="2"/>
        <v>0</v>
      </c>
      <c r="M13" s="11"/>
      <c r="N13" s="10">
        <f t="shared" si="3"/>
        <v>0</v>
      </c>
      <c r="P13" s="33" t="s">
        <v>17</v>
      </c>
      <c r="U13" s="23">
        <f t="shared" si="4"/>
        <v>6.5</v>
      </c>
      <c r="V13" s="23">
        <f t="shared" si="5"/>
        <v>650</v>
      </c>
    </row>
    <row r="14" spans="1:24" ht="16.5" customHeight="1">
      <c r="A14" s="2">
        <v>13</v>
      </c>
      <c r="B14" s="58" t="s">
        <v>42</v>
      </c>
      <c r="C14" s="50" t="s">
        <v>31</v>
      </c>
      <c r="D14" s="51">
        <v>0.375</v>
      </c>
      <c r="E14" s="57" t="s">
        <v>43</v>
      </c>
      <c r="F14" s="52">
        <v>4</v>
      </c>
      <c r="G14" s="55">
        <v>10.4</v>
      </c>
      <c r="H14" s="54">
        <v>100</v>
      </c>
      <c r="I14" s="42"/>
      <c r="J14" s="2">
        <f t="shared" si="0"/>
        <v>1</v>
      </c>
      <c r="K14" s="17">
        <f t="shared" si="1"/>
        <v>0</v>
      </c>
      <c r="L14" s="17">
        <f t="shared" si="2"/>
        <v>0</v>
      </c>
      <c r="M14" s="11"/>
      <c r="N14" s="10">
        <f t="shared" si="3"/>
        <v>0</v>
      </c>
      <c r="P14" s="57" t="s">
        <v>18</v>
      </c>
      <c r="U14" s="23">
        <f t="shared" si="4"/>
        <v>10.4</v>
      </c>
      <c r="V14" s="23">
        <f t="shared" si="5"/>
        <v>1040</v>
      </c>
    </row>
    <row r="15" spans="1:24" ht="16.5" customHeight="1">
      <c r="A15" s="2">
        <v>14</v>
      </c>
      <c r="B15" s="59"/>
      <c r="C15" s="50" t="s">
        <v>33</v>
      </c>
      <c r="D15" s="51">
        <v>0.62847222222222221</v>
      </c>
      <c r="E15" s="57"/>
      <c r="F15" s="52">
        <v>4</v>
      </c>
      <c r="G15" s="55">
        <v>10.4</v>
      </c>
      <c r="H15" s="54">
        <v>100</v>
      </c>
      <c r="I15" s="42"/>
      <c r="J15" s="2">
        <f t="shared" si="0"/>
        <v>1</v>
      </c>
      <c r="K15" s="17">
        <f t="shared" si="1"/>
        <v>0</v>
      </c>
      <c r="L15" s="17">
        <f t="shared" si="2"/>
        <v>0</v>
      </c>
      <c r="M15" s="11"/>
      <c r="N15" s="10">
        <f t="shared" si="3"/>
        <v>0</v>
      </c>
      <c r="P15" s="57"/>
      <c r="U15" s="23">
        <f t="shared" si="4"/>
        <v>10.4</v>
      </c>
      <c r="V15" s="23">
        <f t="shared" si="5"/>
        <v>1040</v>
      </c>
    </row>
    <row r="16" spans="1:24" ht="16.5" customHeight="1">
      <c r="A16" s="2">
        <v>15</v>
      </c>
      <c r="B16" s="59"/>
      <c r="C16" s="50" t="s">
        <v>31</v>
      </c>
      <c r="D16" s="51">
        <v>0.375</v>
      </c>
      <c r="E16" s="57" t="s">
        <v>44</v>
      </c>
      <c r="F16" s="52">
        <v>4</v>
      </c>
      <c r="G16" s="55">
        <v>3.5</v>
      </c>
      <c r="H16" s="54">
        <v>100</v>
      </c>
      <c r="I16" s="42"/>
      <c r="J16" s="2">
        <f t="shared" si="0"/>
        <v>1</v>
      </c>
      <c r="K16" s="17">
        <f t="shared" si="1"/>
        <v>0</v>
      </c>
      <c r="L16" s="17">
        <f t="shared" si="2"/>
        <v>0</v>
      </c>
      <c r="M16" s="11"/>
      <c r="N16" s="10">
        <f t="shared" si="3"/>
        <v>0</v>
      </c>
      <c r="P16" s="57"/>
      <c r="U16" s="23">
        <f t="shared" si="4"/>
        <v>3.5</v>
      </c>
      <c r="V16" s="23">
        <f t="shared" si="5"/>
        <v>350</v>
      </c>
    </row>
    <row r="17" spans="1:22" ht="16.5" customHeight="1">
      <c r="A17" s="2">
        <v>16</v>
      </c>
      <c r="B17" s="60"/>
      <c r="C17" s="50" t="s">
        <v>33</v>
      </c>
      <c r="D17" s="51">
        <v>0.62847222222222221</v>
      </c>
      <c r="E17" s="57"/>
      <c r="F17" s="52">
        <v>4</v>
      </c>
      <c r="G17" s="55">
        <v>3.5</v>
      </c>
      <c r="H17" s="54">
        <v>100</v>
      </c>
      <c r="I17" s="42"/>
      <c r="J17" s="2">
        <f t="shared" si="0"/>
        <v>1</v>
      </c>
      <c r="K17" s="17">
        <f t="shared" si="1"/>
        <v>0</v>
      </c>
      <c r="L17" s="17">
        <f t="shared" si="2"/>
        <v>0</v>
      </c>
      <c r="M17" s="11"/>
      <c r="N17" s="10">
        <f t="shared" si="3"/>
        <v>0</v>
      </c>
      <c r="P17" s="34"/>
      <c r="U17" s="23">
        <f t="shared" si="4"/>
        <v>3.5</v>
      </c>
      <c r="V17" s="23">
        <f t="shared" si="5"/>
        <v>350</v>
      </c>
    </row>
    <row r="18" spans="1:22" ht="16.5" customHeight="1">
      <c r="A18" s="2">
        <v>17</v>
      </c>
      <c r="B18" s="57" t="s">
        <v>45</v>
      </c>
      <c r="C18" s="50" t="s">
        <v>31</v>
      </c>
      <c r="D18" s="51">
        <v>0.375</v>
      </c>
      <c r="E18" s="57" t="s">
        <v>46</v>
      </c>
      <c r="F18" s="52">
        <v>2</v>
      </c>
      <c r="G18" s="55">
        <v>2.5</v>
      </c>
      <c r="H18" s="54">
        <v>100</v>
      </c>
      <c r="I18" s="42"/>
      <c r="J18" s="2">
        <f t="shared" si="0"/>
        <v>1</v>
      </c>
      <c r="K18" s="17">
        <f t="shared" si="1"/>
        <v>0</v>
      </c>
      <c r="L18" s="17">
        <f t="shared" si="2"/>
        <v>0</v>
      </c>
      <c r="M18" s="11"/>
      <c r="N18" s="10">
        <f t="shared" si="3"/>
        <v>0</v>
      </c>
      <c r="P18" s="9" t="s">
        <v>14</v>
      </c>
      <c r="U18" s="23">
        <f t="shared" si="4"/>
        <v>2.5</v>
      </c>
      <c r="V18" s="23">
        <f t="shared" si="5"/>
        <v>250</v>
      </c>
    </row>
    <row r="19" spans="1:22" ht="16.5" customHeight="1">
      <c r="A19" s="2">
        <v>18</v>
      </c>
      <c r="B19" s="57"/>
      <c r="C19" s="50" t="s">
        <v>33</v>
      </c>
      <c r="D19" s="51">
        <v>0.54166666666666663</v>
      </c>
      <c r="E19" s="57"/>
      <c r="F19" s="52">
        <v>2</v>
      </c>
      <c r="G19" s="55">
        <v>2.5</v>
      </c>
      <c r="H19" s="54">
        <v>100</v>
      </c>
      <c r="I19" s="42"/>
      <c r="J19" s="2">
        <f t="shared" si="0"/>
        <v>1</v>
      </c>
      <c r="K19" s="17">
        <f t="shared" si="1"/>
        <v>0</v>
      </c>
      <c r="L19" s="17">
        <f t="shared" si="2"/>
        <v>0</v>
      </c>
      <c r="M19" s="11"/>
      <c r="N19" s="10">
        <f t="shared" si="3"/>
        <v>0</v>
      </c>
      <c r="P19" s="61" t="s">
        <v>19</v>
      </c>
      <c r="U19" s="23">
        <f t="shared" si="4"/>
        <v>2.5</v>
      </c>
      <c r="V19" s="23">
        <f t="shared" si="5"/>
        <v>250</v>
      </c>
    </row>
    <row r="20" spans="1:22" ht="16.5" customHeight="1">
      <c r="A20" s="2">
        <v>19</v>
      </c>
      <c r="B20" s="57"/>
      <c r="C20" s="50" t="s">
        <v>31</v>
      </c>
      <c r="D20" s="51">
        <v>0.375</v>
      </c>
      <c r="E20" s="57" t="s">
        <v>47</v>
      </c>
      <c r="F20" s="52">
        <v>1</v>
      </c>
      <c r="G20" s="55">
        <v>7</v>
      </c>
      <c r="H20" s="54">
        <v>100</v>
      </c>
      <c r="I20" s="1"/>
      <c r="J20" s="2">
        <f t="shared" si="0"/>
        <v>1</v>
      </c>
      <c r="K20" s="17">
        <f t="shared" si="1"/>
        <v>0</v>
      </c>
      <c r="L20" s="17">
        <f t="shared" si="2"/>
        <v>0</v>
      </c>
      <c r="M20" s="11"/>
      <c r="N20" s="10">
        <f t="shared" si="3"/>
        <v>0</v>
      </c>
      <c r="P20" s="61"/>
      <c r="U20" s="23">
        <f t="shared" si="4"/>
        <v>7</v>
      </c>
      <c r="V20" s="23">
        <f t="shared" si="5"/>
        <v>700</v>
      </c>
    </row>
    <row r="21" spans="1:22" ht="16.5" customHeight="1">
      <c r="A21" s="2">
        <v>20</v>
      </c>
      <c r="B21" s="57"/>
      <c r="C21" s="50" t="s">
        <v>33</v>
      </c>
      <c r="D21" s="51">
        <v>0.54166666666666663</v>
      </c>
      <c r="E21" s="57"/>
      <c r="F21" s="52">
        <v>1</v>
      </c>
      <c r="G21" s="55">
        <v>7</v>
      </c>
      <c r="H21" s="54">
        <v>100</v>
      </c>
      <c r="I21" s="1"/>
      <c r="J21" s="2">
        <f t="shared" si="0"/>
        <v>1</v>
      </c>
      <c r="K21" s="17">
        <f t="shared" si="1"/>
        <v>0</v>
      </c>
      <c r="L21" s="17">
        <f t="shared" si="2"/>
        <v>0</v>
      </c>
      <c r="M21" s="11"/>
      <c r="N21" s="10">
        <f t="shared" si="3"/>
        <v>0</v>
      </c>
      <c r="P21" s="61"/>
      <c r="U21" s="23">
        <f t="shared" si="4"/>
        <v>7</v>
      </c>
      <c r="V21" s="23">
        <f t="shared" si="5"/>
        <v>700</v>
      </c>
    </row>
    <row r="22" spans="1:22" ht="16.5" customHeight="1">
      <c r="A22" s="2">
        <v>21</v>
      </c>
      <c r="B22" s="57"/>
      <c r="C22" s="50" t="s">
        <v>31</v>
      </c>
      <c r="D22" s="51">
        <v>0.375</v>
      </c>
      <c r="E22" s="57" t="s">
        <v>48</v>
      </c>
      <c r="F22" s="56">
        <v>1</v>
      </c>
      <c r="G22" s="55">
        <v>7</v>
      </c>
      <c r="H22" s="54">
        <v>100</v>
      </c>
      <c r="I22" s="1"/>
      <c r="J22" s="2">
        <f t="shared" si="0"/>
        <v>1</v>
      </c>
      <c r="K22" s="17">
        <f t="shared" si="1"/>
        <v>0</v>
      </c>
      <c r="L22" s="17">
        <f t="shared" si="2"/>
        <v>0</v>
      </c>
      <c r="M22" s="11"/>
      <c r="N22" s="10">
        <f t="shared" si="3"/>
        <v>0</v>
      </c>
      <c r="P22" s="61"/>
      <c r="U22" s="23">
        <f t="shared" si="4"/>
        <v>7</v>
      </c>
      <c r="V22" s="23">
        <f t="shared" si="5"/>
        <v>700</v>
      </c>
    </row>
    <row r="23" spans="1:22" ht="16.5" customHeight="1">
      <c r="A23" s="2">
        <v>22</v>
      </c>
      <c r="B23" s="57"/>
      <c r="C23" s="50" t="s">
        <v>33</v>
      </c>
      <c r="D23" s="51">
        <v>0.54166666666666663</v>
      </c>
      <c r="E23" s="57"/>
      <c r="F23" s="56">
        <v>1</v>
      </c>
      <c r="G23" s="55">
        <v>7</v>
      </c>
      <c r="H23" s="54">
        <v>100</v>
      </c>
      <c r="I23" s="1"/>
      <c r="J23" s="2">
        <f t="shared" si="0"/>
        <v>1</v>
      </c>
      <c r="K23" s="17">
        <f t="shared" si="1"/>
        <v>0</v>
      </c>
      <c r="L23" s="17">
        <f t="shared" si="2"/>
        <v>0</v>
      </c>
      <c r="M23" s="11"/>
      <c r="N23" s="10">
        <f t="shared" si="3"/>
        <v>0</v>
      </c>
      <c r="P23" s="61"/>
      <c r="U23" s="23">
        <f t="shared" si="4"/>
        <v>7</v>
      </c>
      <c r="V23" s="23">
        <f t="shared" si="5"/>
        <v>700</v>
      </c>
    </row>
    <row r="24" spans="1:22" ht="16.5" customHeight="1">
      <c r="A24" s="2">
        <v>23</v>
      </c>
      <c r="B24" s="47"/>
      <c r="C24" s="45"/>
      <c r="D24" s="12"/>
      <c r="E24" s="47"/>
      <c r="F24" s="36"/>
      <c r="G24" s="37"/>
      <c r="H24" s="38"/>
      <c r="I24" s="1"/>
      <c r="J24" s="2">
        <f t="shared" si="0"/>
        <v>0</v>
      </c>
      <c r="K24" s="17">
        <f t="shared" si="1"/>
        <v>0</v>
      </c>
      <c r="L24" s="17">
        <f t="shared" si="2"/>
        <v>0</v>
      </c>
      <c r="M24" s="11"/>
      <c r="N24" s="10">
        <f t="shared" si="3"/>
        <v>0</v>
      </c>
      <c r="P24" s="61"/>
      <c r="U24" s="23">
        <f t="shared" si="4"/>
        <v>0</v>
      </c>
      <c r="V24" s="23">
        <f t="shared" si="5"/>
        <v>0</v>
      </c>
    </row>
    <row r="25" spans="1:22" ht="16.5" customHeight="1">
      <c r="A25" s="2">
        <v>24</v>
      </c>
      <c r="B25" s="47"/>
      <c r="C25" s="45"/>
      <c r="D25" s="3"/>
      <c r="E25" s="47"/>
      <c r="F25" s="36"/>
      <c r="G25" s="37"/>
      <c r="H25" s="38"/>
      <c r="I25" s="1"/>
      <c r="J25" s="2">
        <f t="shared" si="0"/>
        <v>0</v>
      </c>
      <c r="K25" s="17">
        <f t="shared" si="1"/>
        <v>0</v>
      </c>
      <c r="L25" s="17">
        <f t="shared" si="2"/>
        <v>0</v>
      </c>
      <c r="M25" s="11"/>
      <c r="N25" s="10">
        <f t="shared" si="3"/>
        <v>0</v>
      </c>
      <c r="P25" s="61"/>
      <c r="U25" s="23">
        <f t="shared" si="4"/>
        <v>0</v>
      </c>
      <c r="V25" s="23">
        <f t="shared" si="5"/>
        <v>0</v>
      </c>
    </row>
    <row r="26" spans="1:22" ht="16.5" customHeight="1">
      <c r="A26" s="2">
        <v>25</v>
      </c>
      <c r="B26" s="47"/>
      <c r="C26" s="45"/>
      <c r="D26" s="3"/>
      <c r="E26" s="47"/>
      <c r="F26" s="36"/>
      <c r="G26" s="37"/>
      <c r="H26" s="38"/>
      <c r="I26" s="1"/>
      <c r="J26" s="2">
        <f t="shared" si="0"/>
        <v>0</v>
      </c>
      <c r="K26" s="17">
        <f t="shared" si="1"/>
        <v>0</v>
      </c>
      <c r="L26" s="17">
        <f t="shared" si="2"/>
        <v>0</v>
      </c>
      <c r="M26" s="11"/>
      <c r="N26" s="10">
        <f t="shared" si="3"/>
        <v>0</v>
      </c>
      <c r="P26" s="61"/>
      <c r="U26" s="23">
        <f t="shared" si="4"/>
        <v>0</v>
      </c>
      <c r="V26" s="23">
        <f t="shared" si="5"/>
        <v>0</v>
      </c>
    </row>
    <row r="27" spans="1:22" ht="16.5" customHeight="1">
      <c r="A27" s="2">
        <v>26</v>
      </c>
      <c r="B27" s="47"/>
      <c r="C27" s="45"/>
      <c r="D27" s="3"/>
      <c r="E27" s="47"/>
      <c r="F27" s="43"/>
      <c r="G27" s="37"/>
      <c r="H27" s="38"/>
      <c r="I27" s="1"/>
      <c r="J27" s="2">
        <f t="shared" si="0"/>
        <v>0</v>
      </c>
      <c r="K27" s="17">
        <f t="shared" si="1"/>
        <v>0</v>
      </c>
      <c r="L27" s="17">
        <f t="shared" si="2"/>
        <v>0</v>
      </c>
      <c r="M27" s="11"/>
      <c r="N27" s="10">
        <f t="shared" si="3"/>
        <v>0</v>
      </c>
      <c r="P27" s="8"/>
      <c r="U27" s="23">
        <f t="shared" si="4"/>
        <v>0</v>
      </c>
      <c r="V27" s="23">
        <f t="shared" si="5"/>
        <v>0</v>
      </c>
    </row>
    <row r="28" spans="1:22" ht="16.5" customHeight="1">
      <c r="A28" s="2">
        <v>27</v>
      </c>
      <c r="B28" s="47"/>
      <c r="C28" s="45"/>
      <c r="D28" s="3"/>
      <c r="E28" s="47"/>
      <c r="F28" s="43"/>
      <c r="G28" s="37"/>
      <c r="H28" s="38"/>
      <c r="I28" s="1"/>
      <c r="J28" s="2">
        <f t="shared" si="0"/>
        <v>0</v>
      </c>
      <c r="K28" s="17">
        <f t="shared" si="1"/>
        <v>0</v>
      </c>
      <c r="L28" s="17">
        <f t="shared" si="2"/>
        <v>0</v>
      </c>
      <c r="M28" s="11"/>
      <c r="N28" s="10">
        <f t="shared" si="3"/>
        <v>0</v>
      </c>
      <c r="P28" s="33" t="s">
        <v>5</v>
      </c>
      <c r="U28" s="23">
        <f t="shared" si="4"/>
        <v>0</v>
      </c>
      <c r="V28" s="23">
        <f t="shared" si="5"/>
        <v>0</v>
      </c>
    </row>
    <row r="29" spans="1:22" ht="16.5" customHeight="1">
      <c r="A29" s="2">
        <v>28</v>
      </c>
      <c r="B29" s="47"/>
      <c r="C29" s="45"/>
      <c r="D29" s="13"/>
      <c r="E29" s="47"/>
      <c r="F29" s="43"/>
      <c r="G29" s="37"/>
      <c r="H29" s="38"/>
      <c r="I29" s="1"/>
      <c r="J29" s="2">
        <f t="shared" si="0"/>
        <v>0</v>
      </c>
      <c r="K29" s="17">
        <f t="shared" si="1"/>
        <v>0</v>
      </c>
      <c r="L29" s="17">
        <f t="shared" si="2"/>
        <v>0</v>
      </c>
      <c r="M29" s="11"/>
      <c r="N29" s="10">
        <f t="shared" si="3"/>
        <v>0</v>
      </c>
      <c r="P29" s="58" t="s">
        <v>20</v>
      </c>
      <c r="U29" s="23">
        <f t="shared" si="4"/>
        <v>0</v>
      </c>
      <c r="V29" s="23">
        <f t="shared" si="5"/>
        <v>0</v>
      </c>
    </row>
    <row r="30" spans="1:22" ht="16.5" customHeight="1">
      <c r="A30" s="2">
        <v>29</v>
      </c>
      <c r="B30" s="47"/>
      <c r="C30" s="45"/>
      <c r="D30" s="13"/>
      <c r="E30" s="47"/>
      <c r="F30" s="43"/>
      <c r="G30" s="37"/>
      <c r="H30" s="38"/>
      <c r="I30" s="1"/>
      <c r="J30" s="2">
        <f t="shared" si="0"/>
        <v>0</v>
      </c>
      <c r="K30" s="17">
        <f t="shared" si="1"/>
        <v>0</v>
      </c>
      <c r="L30" s="17">
        <f t="shared" si="2"/>
        <v>0</v>
      </c>
      <c r="M30" s="11"/>
      <c r="N30" s="10">
        <f t="shared" si="3"/>
        <v>0</v>
      </c>
      <c r="P30" s="59"/>
      <c r="U30" s="23">
        <f t="shared" si="4"/>
        <v>0</v>
      </c>
      <c r="V30" s="23">
        <f t="shared" si="5"/>
        <v>0</v>
      </c>
    </row>
    <row r="31" spans="1:22" ht="16.5" customHeight="1">
      <c r="A31" s="2">
        <v>30</v>
      </c>
      <c r="B31" s="47"/>
      <c r="C31" s="45"/>
      <c r="D31" s="3"/>
      <c r="E31" s="21"/>
      <c r="F31" s="43"/>
      <c r="G31" s="37"/>
      <c r="H31" s="38"/>
      <c r="I31" s="1"/>
      <c r="J31" s="2">
        <f t="shared" si="0"/>
        <v>0</v>
      </c>
      <c r="K31" s="17">
        <f t="shared" si="1"/>
        <v>0</v>
      </c>
      <c r="L31" s="17">
        <f t="shared" si="2"/>
        <v>0</v>
      </c>
      <c r="M31" s="11"/>
      <c r="N31" s="10">
        <f t="shared" si="3"/>
        <v>0</v>
      </c>
      <c r="P31" s="59"/>
      <c r="U31" s="23">
        <f t="shared" si="4"/>
        <v>0</v>
      </c>
      <c r="V31" s="23">
        <f t="shared" si="5"/>
        <v>0</v>
      </c>
    </row>
    <row r="32" spans="1:22" ht="16.5" customHeight="1">
      <c r="A32" s="2">
        <v>31</v>
      </c>
      <c r="B32" s="47"/>
      <c r="C32" s="45"/>
      <c r="D32" s="12"/>
      <c r="E32" s="21"/>
      <c r="F32" s="43"/>
      <c r="G32" s="37"/>
      <c r="H32" s="38"/>
      <c r="I32" s="1"/>
      <c r="J32" s="2">
        <f t="shared" si="0"/>
        <v>0</v>
      </c>
      <c r="K32" s="17">
        <f t="shared" si="1"/>
        <v>0</v>
      </c>
      <c r="L32" s="17">
        <f t="shared" si="2"/>
        <v>0</v>
      </c>
      <c r="M32" s="11"/>
      <c r="N32" s="10">
        <f t="shared" si="3"/>
        <v>0</v>
      </c>
      <c r="P32" s="60"/>
      <c r="U32" s="23">
        <f t="shared" si="4"/>
        <v>0</v>
      </c>
      <c r="V32" s="23">
        <f t="shared" si="5"/>
        <v>0</v>
      </c>
    </row>
    <row r="33" spans="1:22" ht="16.5" customHeight="1">
      <c r="A33" s="2">
        <v>32</v>
      </c>
      <c r="B33" s="47"/>
      <c r="C33" s="45"/>
      <c r="D33" s="3"/>
      <c r="E33" s="21"/>
      <c r="F33" s="43"/>
      <c r="G33" s="37"/>
      <c r="H33" s="38"/>
      <c r="I33" s="1"/>
      <c r="J33" s="2">
        <f t="shared" si="0"/>
        <v>0</v>
      </c>
      <c r="K33" s="17">
        <f t="shared" si="1"/>
        <v>0</v>
      </c>
      <c r="L33" s="17">
        <f t="shared" si="2"/>
        <v>0</v>
      </c>
      <c r="M33" s="11"/>
      <c r="N33" s="10">
        <f t="shared" si="3"/>
        <v>0</v>
      </c>
      <c r="P33" s="35"/>
      <c r="U33" s="23">
        <f t="shared" si="4"/>
        <v>0</v>
      </c>
      <c r="V33" s="23">
        <f t="shared" si="5"/>
        <v>0</v>
      </c>
    </row>
    <row r="34" spans="1:22" ht="16.5" customHeight="1">
      <c r="A34" s="2">
        <v>33</v>
      </c>
      <c r="B34" s="47"/>
      <c r="C34" s="45"/>
      <c r="D34" s="12"/>
      <c r="E34" s="21"/>
      <c r="F34" s="43"/>
      <c r="G34" s="37"/>
      <c r="H34" s="38"/>
      <c r="I34" s="1"/>
      <c r="J34" s="2">
        <f t="shared" si="0"/>
        <v>0</v>
      </c>
      <c r="K34" s="17">
        <f t="shared" si="1"/>
        <v>0</v>
      </c>
      <c r="L34" s="17">
        <f t="shared" si="2"/>
        <v>0</v>
      </c>
      <c r="M34" s="11"/>
      <c r="N34" s="10">
        <f t="shared" si="3"/>
        <v>0</v>
      </c>
      <c r="P34" s="33" t="s">
        <v>7</v>
      </c>
      <c r="U34" s="23">
        <f t="shared" si="4"/>
        <v>0</v>
      </c>
      <c r="V34" s="23">
        <f t="shared" si="5"/>
        <v>0</v>
      </c>
    </row>
    <row r="35" spans="1:22" ht="16.5" customHeight="1">
      <c r="A35" s="2">
        <v>34</v>
      </c>
      <c r="B35" s="47"/>
      <c r="C35" s="45"/>
      <c r="D35" s="12"/>
      <c r="E35" s="47"/>
      <c r="F35" s="36"/>
      <c r="G35" s="39"/>
      <c r="H35" s="38"/>
      <c r="I35" s="1"/>
      <c r="J35" s="2">
        <f t="shared" si="0"/>
        <v>0</v>
      </c>
      <c r="K35" s="17">
        <f t="shared" si="1"/>
        <v>0</v>
      </c>
      <c r="L35" s="17">
        <f t="shared" si="2"/>
        <v>0</v>
      </c>
      <c r="M35" s="11"/>
      <c r="N35" s="10">
        <f t="shared" si="3"/>
        <v>0</v>
      </c>
      <c r="P35" s="58" t="s">
        <v>21</v>
      </c>
      <c r="U35" s="23">
        <f t="shared" si="4"/>
        <v>0</v>
      </c>
      <c r="V35" s="23">
        <f t="shared" si="5"/>
        <v>0</v>
      </c>
    </row>
    <row r="36" spans="1:22" ht="16.5" customHeight="1">
      <c r="A36" s="2">
        <v>35</v>
      </c>
      <c r="B36" s="47"/>
      <c r="C36" s="45"/>
      <c r="D36" s="13"/>
      <c r="E36" s="47"/>
      <c r="F36" s="36"/>
      <c r="G36" s="39"/>
      <c r="H36" s="38"/>
      <c r="I36" s="1"/>
      <c r="J36" s="2">
        <f t="shared" si="0"/>
        <v>0</v>
      </c>
      <c r="K36" s="17">
        <f t="shared" si="1"/>
        <v>0</v>
      </c>
      <c r="L36" s="17">
        <f t="shared" si="2"/>
        <v>0</v>
      </c>
      <c r="M36" s="11"/>
      <c r="N36" s="10">
        <f t="shared" si="3"/>
        <v>0</v>
      </c>
      <c r="P36" s="59"/>
      <c r="U36" s="23">
        <f t="shared" si="4"/>
        <v>0</v>
      </c>
      <c r="V36" s="23">
        <f t="shared" si="5"/>
        <v>0</v>
      </c>
    </row>
    <row r="37" spans="1:22" ht="16.5" customHeight="1">
      <c r="A37" s="2">
        <v>36</v>
      </c>
      <c r="B37" s="47"/>
      <c r="C37" s="45"/>
      <c r="D37" s="12"/>
      <c r="E37" s="47"/>
      <c r="F37" s="36"/>
      <c r="G37" s="37"/>
      <c r="H37" s="38"/>
      <c r="I37" s="1"/>
      <c r="J37" s="2">
        <f t="shared" si="0"/>
        <v>0</v>
      </c>
      <c r="K37" s="17">
        <f t="shared" si="1"/>
        <v>0</v>
      </c>
      <c r="L37" s="17">
        <f t="shared" si="2"/>
        <v>0</v>
      </c>
      <c r="M37" s="11"/>
      <c r="N37" s="10">
        <f t="shared" si="3"/>
        <v>0</v>
      </c>
      <c r="P37" s="59"/>
      <c r="U37" s="23">
        <f t="shared" si="4"/>
        <v>0</v>
      </c>
      <c r="V37" s="23">
        <f t="shared" si="5"/>
        <v>0</v>
      </c>
    </row>
    <row r="38" spans="1:22" ht="16.5" customHeight="1">
      <c r="A38" s="2">
        <v>37</v>
      </c>
      <c r="B38" s="47"/>
      <c r="C38" s="45"/>
      <c r="D38" s="13"/>
      <c r="E38" s="47"/>
      <c r="F38" s="36"/>
      <c r="G38" s="37"/>
      <c r="H38" s="38"/>
      <c r="I38" s="1"/>
      <c r="J38" s="2">
        <f t="shared" si="0"/>
        <v>0</v>
      </c>
      <c r="K38" s="17">
        <f t="shared" si="1"/>
        <v>0</v>
      </c>
      <c r="L38" s="17">
        <f t="shared" si="2"/>
        <v>0</v>
      </c>
      <c r="M38" s="11"/>
      <c r="N38" s="10">
        <f t="shared" si="3"/>
        <v>0</v>
      </c>
      <c r="P38" s="59"/>
      <c r="U38" s="23">
        <f t="shared" si="4"/>
        <v>0</v>
      </c>
      <c r="V38" s="23">
        <f t="shared" si="5"/>
        <v>0</v>
      </c>
    </row>
    <row r="39" spans="1:22" ht="16.5" customHeight="1">
      <c r="A39" s="2">
        <v>38</v>
      </c>
      <c r="B39" s="47"/>
      <c r="C39" s="45"/>
      <c r="D39" s="12"/>
      <c r="E39" s="47"/>
      <c r="F39" s="36"/>
      <c r="G39" s="37"/>
      <c r="H39" s="38"/>
      <c r="I39" s="1"/>
      <c r="J39" s="2">
        <f t="shared" si="0"/>
        <v>0</v>
      </c>
      <c r="K39" s="17">
        <f t="shared" si="1"/>
        <v>0</v>
      </c>
      <c r="L39" s="17">
        <f t="shared" si="2"/>
        <v>0</v>
      </c>
      <c r="M39" s="11"/>
      <c r="N39" s="10">
        <f t="shared" si="3"/>
        <v>0</v>
      </c>
      <c r="P39" s="59"/>
      <c r="U39" s="23">
        <f t="shared" si="4"/>
        <v>0</v>
      </c>
      <c r="V39" s="23">
        <f t="shared" si="5"/>
        <v>0</v>
      </c>
    </row>
    <row r="40" spans="1:22" ht="16.5" customHeight="1">
      <c r="A40" s="2">
        <v>39</v>
      </c>
      <c r="B40" s="47"/>
      <c r="C40" s="45"/>
      <c r="D40" s="12"/>
      <c r="E40" s="47"/>
      <c r="F40" s="36"/>
      <c r="G40" s="37"/>
      <c r="H40" s="38"/>
      <c r="I40" s="1"/>
      <c r="J40" s="2">
        <f t="shared" si="0"/>
        <v>0</v>
      </c>
      <c r="K40" s="17">
        <f t="shared" si="1"/>
        <v>0</v>
      </c>
      <c r="L40" s="17">
        <f t="shared" si="2"/>
        <v>0</v>
      </c>
      <c r="M40" s="11"/>
      <c r="N40" s="10">
        <f t="shared" si="3"/>
        <v>0</v>
      </c>
      <c r="P40" s="59"/>
      <c r="U40" s="23">
        <f t="shared" si="4"/>
        <v>0</v>
      </c>
      <c r="V40" s="23">
        <f t="shared" si="5"/>
        <v>0</v>
      </c>
    </row>
    <row r="41" spans="1:22" ht="16.5" customHeight="1">
      <c r="A41" s="2">
        <v>40</v>
      </c>
      <c r="B41" s="47"/>
      <c r="C41" s="45"/>
      <c r="D41" s="12"/>
      <c r="E41" s="47"/>
      <c r="F41" s="36"/>
      <c r="G41" s="37"/>
      <c r="H41" s="38"/>
      <c r="I41" s="1"/>
      <c r="J41" s="2">
        <f t="shared" si="0"/>
        <v>0</v>
      </c>
      <c r="K41" s="17">
        <f t="shared" si="1"/>
        <v>0</v>
      </c>
      <c r="L41" s="17">
        <f t="shared" si="2"/>
        <v>0</v>
      </c>
      <c r="M41" s="11"/>
      <c r="N41" s="10">
        <f t="shared" si="3"/>
        <v>0</v>
      </c>
      <c r="P41" s="59"/>
      <c r="U41" s="23">
        <f t="shared" si="4"/>
        <v>0</v>
      </c>
      <c r="V41" s="23">
        <f t="shared" si="5"/>
        <v>0</v>
      </c>
    </row>
    <row r="42" spans="1:22" ht="16.5" customHeight="1">
      <c r="A42" s="2">
        <v>41</v>
      </c>
      <c r="B42" s="47"/>
      <c r="C42" s="45"/>
      <c r="D42" s="12"/>
      <c r="E42" s="47"/>
      <c r="F42" s="36"/>
      <c r="G42" s="37"/>
      <c r="H42" s="38"/>
      <c r="I42" s="1"/>
      <c r="J42" s="2">
        <f t="shared" si="0"/>
        <v>0</v>
      </c>
      <c r="K42" s="17">
        <f t="shared" si="1"/>
        <v>0</v>
      </c>
      <c r="L42" s="17">
        <f t="shared" si="2"/>
        <v>0</v>
      </c>
      <c r="M42" s="11"/>
      <c r="N42" s="10">
        <f t="shared" si="3"/>
        <v>0</v>
      </c>
      <c r="P42" s="60"/>
      <c r="U42" s="23">
        <f t="shared" si="4"/>
        <v>0</v>
      </c>
      <c r="V42" s="23">
        <f t="shared" si="5"/>
        <v>0</v>
      </c>
    </row>
    <row r="43" spans="1:22" ht="16.5" customHeight="1">
      <c r="A43" s="2">
        <v>42</v>
      </c>
      <c r="B43" s="47"/>
      <c r="C43" s="45"/>
      <c r="D43" s="12"/>
      <c r="E43" s="47"/>
      <c r="F43" s="36"/>
      <c r="G43" s="37"/>
      <c r="H43" s="38"/>
      <c r="I43" s="1"/>
      <c r="J43" s="2">
        <f t="shared" si="0"/>
        <v>0</v>
      </c>
      <c r="K43" s="17">
        <f t="shared" si="1"/>
        <v>0</v>
      </c>
      <c r="L43" s="17">
        <f t="shared" si="2"/>
        <v>0</v>
      </c>
      <c r="M43" s="11"/>
      <c r="N43" s="10">
        <f t="shared" si="3"/>
        <v>0</v>
      </c>
      <c r="U43" s="23">
        <f t="shared" si="4"/>
        <v>0</v>
      </c>
      <c r="V43" s="23">
        <f t="shared" si="5"/>
        <v>0</v>
      </c>
    </row>
    <row r="44" spans="1:22" ht="16.5" customHeight="1">
      <c r="A44" s="2">
        <v>43</v>
      </c>
      <c r="B44" s="47"/>
      <c r="C44" s="45"/>
      <c r="D44" s="12"/>
      <c r="E44" s="47"/>
      <c r="F44" s="36"/>
      <c r="G44" s="37"/>
      <c r="H44" s="38"/>
      <c r="I44" s="1"/>
      <c r="J44" s="2">
        <f t="shared" si="0"/>
        <v>0</v>
      </c>
      <c r="K44" s="17">
        <f t="shared" si="1"/>
        <v>0</v>
      </c>
      <c r="L44" s="17">
        <f t="shared" si="2"/>
        <v>0</v>
      </c>
      <c r="M44" s="11"/>
      <c r="N44" s="10">
        <f t="shared" si="3"/>
        <v>0</v>
      </c>
      <c r="U44" s="23">
        <f t="shared" si="4"/>
        <v>0</v>
      </c>
      <c r="V44" s="23">
        <f t="shared" si="5"/>
        <v>0</v>
      </c>
    </row>
    <row r="45" spans="1:22" ht="16.5" customHeight="1">
      <c r="A45" s="2">
        <v>44</v>
      </c>
      <c r="B45" s="47"/>
      <c r="C45" s="45"/>
      <c r="D45" s="12"/>
      <c r="E45" s="47"/>
      <c r="F45" s="36"/>
      <c r="G45" s="37"/>
      <c r="H45" s="38"/>
      <c r="I45" s="1"/>
      <c r="J45" s="2">
        <f t="shared" si="0"/>
        <v>0</v>
      </c>
      <c r="K45" s="17">
        <f t="shared" si="1"/>
        <v>0</v>
      </c>
      <c r="L45" s="17">
        <f t="shared" si="2"/>
        <v>0</v>
      </c>
      <c r="M45" s="11"/>
      <c r="N45" s="10">
        <f t="shared" si="3"/>
        <v>0</v>
      </c>
      <c r="U45" s="23">
        <f t="shared" si="4"/>
        <v>0</v>
      </c>
      <c r="V45" s="23">
        <f t="shared" si="5"/>
        <v>0</v>
      </c>
    </row>
    <row r="46" spans="1:22" ht="16.5" customHeight="1">
      <c r="A46" s="2">
        <v>45</v>
      </c>
      <c r="B46" s="47"/>
      <c r="C46" s="45"/>
      <c r="D46" s="12"/>
      <c r="E46" s="47"/>
      <c r="F46" s="36"/>
      <c r="G46" s="37"/>
      <c r="H46" s="38"/>
      <c r="I46" s="1"/>
      <c r="J46" s="2">
        <f t="shared" si="0"/>
        <v>0</v>
      </c>
      <c r="K46" s="17">
        <f t="shared" si="1"/>
        <v>0</v>
      </c>
      <c r="L46" s="17">
        <f t="shared" si="2"/>
        <v>0</v>
      </c>
      <c r="M46" s="11"/>
      <c r="N46" s="10">
        <f t="shared" si="3"/>
        <v>0</v>
      </c>
      <c r="U46" s="23">
        <f t="shared" si="4"/>
        <v>0</v>
      </c>
      <c r="V46" s="23">
        <f t="shared" si="5"/>
        <v>0</v>
      </c>
    </row>
    <row r="47" spans="1:22" ht="16.5" customHeight="1">
      <c r="A47" s="2">
        <v>46</v>
      </c>
      <c r="B47" s="47"/>
      <c r="C47" s="45"/>
      <c r="D47" s="12"/>
      <c r="E47" s="47"/>
      <c r="F47" s="36"/>
      <c r="G47" s="37"/>
      <c r="H47" s="38"/>
      <c r="I47" s="1"/>
      <c r="J47" s="2">
        <f t="shared" si="0"/>
        <v>0</v>
      </c>
      <c r="K47" s="17">
        <f t="shared" si="1"/>
        <v>0</v>
      </c>
      <c r="L47" s="17">
        <f t="shared" si="2"/>
        <v>0</v>
      </c>
      <c r="M47" s="11"/>
      <c r="N47" s="10">
        <f t="shared" si="3"/>
        <v>0</v>
      </c>
      <c r="U47" s="23">
        <f t="shared" si="4"/>
        <v>0</v>
      </c>
      <c r="V47" s="23">
        <f t="shared" si="5"/>
        <v>0</v>
      </c>
    </row>
    <row r="48" spans="1:22" ht="16.5" customHeight="1">
      <c r="A48" s="2">
        <v>47</v>
      </c>
      <c r="B48" s="47"/>
      <c r="C48" s="45"/>
      <c r="D48" s="13"/>
      <c r="E48" s="47"/>
      <c r="F48" s="36"/>
      <c r="G48" s="37"/>
      <c r="H48" s="38"/>
      <c r="I48" s="1"/>
      <c r="J48" s="2">
        <f t="shared" si="0"/>
        <v>0</v>
      </c>
      <c r="K48" s="17">
        <f t="shared" si="1"/>
        <v>0</v>
      </c>
      <c r="L48" s="17">
        <f t="shared" si="2"/>
        <v>0</v>
      </c>
      <c r="M48" s="11"/>
      <c r="N48" s="10">
        <f t="shared" si="3"/>
        <v>0</v>
      </c>
      <c r="U48" s="23">
        <f t="shared" si="4"/>
        <v>0</v>
      </c>
      <c r="V48" s="23">
        <f t="shared" si="5"/>
        <v>0</v>
      </c>
    </row>
    <row r="49" spans="1:22" ht="16.5" customHeight="1">
      <c r="A49" s="2">
        <v>48</v>
      </c>
      <c r="B49" s="47"/>
      <c r="C49" s="45"/>
      <c r="D49" s="12"/>
      <c r="E49" s="45"/>
      <c r="F49" s="36"/>
      <c r="G49" s="40"/>
      <c r="H49" s="38"/>
      <c r="I49" s="1"/>
      <c r="J49" s="2">
        <f t="shared" si="0"/>
        <v>0</v>
      </c>
      <c r="K49" s="17">
        <f t="shared" si="1"/>
        <v>0</v>
      </c>
      <c r="L49" s="17">
        <f t="shared" si="2"/>
        <v>0</v>
      </c>
      <c r="M49" s="11"/>
      <c r="N49" s="10">
        <f t="shared" si="3"/>
        <v>0</v>
      </c>
      <c r="U49" s="23">
        <f t="shared" si="4"/>
        <v>0</v>
      </c>
      <c r="V49" s="23">
        <f t="shared" si="5"/>
        <v>0</v>
      </c>
    </row>
    <row r="50" spans="1:22" ht="16.5" customHeight="1">
      <c r="A50" s="2">
        <v>49</v>
      </c>
      <c r="B50" s="47"/>
      <c r="C50" s="45"/>
      <c r="D50" s="12"/>
      <c r="E50" s="45"/>
      <c r="F50" s="36"/>
      <c r="G50" s="40"/>
      <c r="H50" s="38"/>
      <c r="I50" s="1"/>
      <c r="J50" s="2">
        <f t="shared" si="0"/>
        <v>0</v>
      </c>
      <c r="K50" s="17">
        <f t="shared" si="1"/>
        <v>0</v>
      </c>
      <c r="L50" s="17">
        <f t="shared" si="2"/>
        <v>0</v>
      </c>
      <c r="M50" s="11"/>
      <c r="N50" s="10">
        <f t="shared" si="3"/>
        <v>0</v>
      </c>
      <c r="U50" s="23">
        <f t="shared" si="4"/>
        <v>0</v>
      </c>
      <c r="V50" s="23">
        <f t="shared" si="5"/>
        <v>0</v>
      </c>
    </row>
    <row r="51" spans="1:22" ht="16.5" customHeight="1">
      <c r="A51" s="2">
        <v>50</v>
      </c>
      <c r="B51" s="47"/>
      <c r="C51" s="45"/>
      <c r="D51" s="12"/>
      <c r="E51" s="45"/>
      <c r="F51" s="36"/>
      <c r="G51" s="40"/>
      <c r="H51" s="38"/>
      <c r="I51" s="1"/>
      <c r="J51" s="2">
        <f t="shared" si="0"/>
        <v>0</v>
      </c>
      <c r="K51" s="17">
        <f t="shared" si="1"/>
        <v>0</v>
      </c>
      <c r="L51" s="17">
        <f t="shared" si="2"/>
        <v>0</v>
      </c>
      <c r="M51" s="11"/>
      <c r="N51" s="10">
        <f t="shared" si="3"/>
        <v>0</v>
      </c>
      <c r="U51" s="23">
        <f t="shared" si="4"/>
        <v>0</v>
      </c>
      <c r="V51" s="23">
        <f t="shared" si="5"/>
        <v>0</v>
      </c>
    </row>
    <row r="52" spans="1:22" ht="16.5" customHeight="1">
      <c r="A52" s="2">
        <v>51</v>
      </c>
      <c r="B52" s="47"/>
      <c r="C52" s="45"/>
      <c r="D52" s="12"/>
      <c r="E52" s="47"/>
      <c r="F52" s="36"/>
      <c r="G52" s="40"/>
      <c r="H52" s="38"/>
      <c r="I52" s="1"/>
      <c r="J52" s="2">
        <f t="shared" si="0"/>
        <v>0</v>
      </c>
      <c r="K52" s="17">
        <f t="shared" si="1"/>
        <v>0</v>
      </c>
      <c r="L52" s="17">
        <f t="shared" si="2"/>
        <v>0</v>
      </c>
      <c r="M52" s="11"/>
      <c r="N52" s="10">
        <f t="shared" si="3"/>
        <v>0</v>
      </c>
      <c r="U52" s="23">
        <f t="shared" si="4"/>
        <v>0</v>
      </c>
      <c r="V52" s="23">
        <f t="shared" si="5"/>
        <v>0</v>
      </c>
    </row>
    <row r="53" spans="1:22" ht="16.5" customHeight="1">
      <c r="A53" s="2">
        <v>52</v>
      </c>
      <c r="B53" s="47"/>
      <c r="C53" s="45"/>
      <c r="D53" s="12"/>
      <c r="E53" s="47"/>
      <c r="F53" s="36"/>
      <c r="G53" s="40"/>
      <c r="H53" s="38"/>
      <c r="I53" s="1"/>
      <c r="J53" s="2">
        <f t="shared" si="0"/>
        <v>0</v>
      </c>
      <c r="K53" s="17">
        <f t="shared" si="1"/>
        <v>0</v>
      </c>
      <c r="L53" s="17">
        <f t="shared" si="2"/>
        <v>0</v>
      </c>
      <c r="M53" s="11"/>
      <c r="N53" s="10">
        <f t="shared" si="3"/>
        <v>0</v>
      </c>
      <c r="U53" s="23">
        <f t="shared" si="4"/>
        <v>0</v>
      </c>
      <c r="V53" s="23">
        <f t="shared" si="5"/>
        <v>0</v>
      </c>
    </row>
    <row r="54" spans="1:22" ht="16.5" customHeight="1">
      <c r="A54" s="2">
        <v>53</v>
      </c>
      <c r="B54" s="47"/>
      <c r="C54" s="45"/>
      <c r="D54" s="12"/>
      <c r="E54" s="47"/>
      <c r="F54" s="36"/>
      <c r="G54" s="40"/>
      <c r="H54" s="38"/>
      <c r="I54" s="1"/>
      <c r="J54" s="2">
        <f t="shared" si="0"/>
        <v>0</v>
      </c>
      <c r="K54" s="17">
        <f t="shared" si="1"/>
        <v>0</v>
      </c>
      <c r="L54" s="17">
        <f t="shared" si="2"/>
        <v>0</v>
      </c>
      <c r="M54" s="11"/>
      <c r="N54" s="10">
        <f t="shared" si="3"/>
        <v>0</v>
      </c>
      <c r="U54" s="23">
        <f t="shared" si="4"/>
        <v>0</v>
      </c>
      <c r="V54" s="23">
        <f t="shared" si="5"/>
        <v>0</v>
      </c>
    </row>
    <row r="55" spans="1:22" ht="16.5" customHeight="1">
      <c r="A55" s="2">
        <v>54</v>
      </c>
      <c r="B55" s="47"/>
      <c r="C55" s="45"/>
      <c r="D55" s="13"/>
      <c r="E55" s="47"/>
      <c r="F55" s="36"/>
      <c r="G55" s="40"/>
      <c r="H55" s="38"/>
      <c r="I55" s="1"/>
      <c r="J55" s="2">
        <f t="shared" si="0"/>
        <v>0</v>
      </c>
      <c r="K55" s="17">
        <f t="shared" si="1"/>
        <v>0</v>
      </c>
      <c r="L55" s="17">
        <f t="shared" si="2"/>
        <v>0</v>
      </c>
      <c r="M55" s="11"/>
      <c r="N55" s="10">
        <f t="shared" si="3"/>
        <v>0</v>
      </c>
      <c r="U55" s="23">
        <f t="shared" si="4"/>
        <v>0</v>
      </c>
      <c r="V55" s="23">
        <f t="shared" si="5"/>
        <v>0</v>
      </c>
    </row>
    <row r="56" spans="1:22" ht="16.5" customHeight="1">
      <c r="A56" s="2">
        <v>55</v>
      </c>
      <c r="B56" s="48"/>
      <c r="C56" s="45"/>
      <c r="D56" s="12"/>
      <c r="E56" s="47"/>
      <c r="F56" s="36"/>
      <c r="G56" s="40"/>
      <c r="H56" s="38"/>
      <c r="I56" s="1"/>
      <c r="J56" s="2">
        <f t="shared" si="0"/>
        <v>0</v>
      </c>
      <c r="K56" s="17">
        <f t="shared" si="1"/>
        <v>0</v>
      </c>
      <c r="L56" s="17">
        <f t="shared" si="2"/>
        <v>0</v>
      </c>
      <c r="M56" s="11"/>
      <c r="N56" s="10">
        <f t="shared" si="3"/>
        <v>0</v>
      </c>
      <c r="U56" s="23">
        <f t="shared" si="4"/>
        <v>0</v>
      </c>
      <c r="V56" s="23">
        <f t="shared" si="5"/>
        <v>0</v>
      </c>
    </row>
    <row r="57" spans="1:22" ht="16.5" customHeight="1">
      <c r="A57" s="2">
        <v>56</v>
      </c>
      <c r="B57" s="48"/>
      <c r="C57" s="45"/>
      <c r="D57" s="13"/>
      <c r="E57" s="47"/>
      <c r="F57" s="36"/>
      <c r="G57" s="40"/>
      <c r="H57" s="38"/>
      <c r="I57" s="1"/>
      <c r="J57" s="2">
        <f t="shared" si="0"/>
        <v>0</v>
      </c>
      <c r="K57" s="17">
        <f t="shared" si="1"/>
        <v>0</v>
      </c>
      <c r="L57" s="17">
        <f t="shared" si="2"/>
        <v>0</v>
      </c>
      <c r="M57" s="11"/>
      <c r="N57" s="10">
        <f t="shared" si="3"/>
        <v>0</v>
      </c>
      <c r="U57" s="23">
        <f t="shared" si="4"/>
        <v>0</v>
      </c>
      <c r="V57" s="23">
        <f t="shared" si="5"/>
        <v>0</v>
      </c>
    </row>
    <row r="58" spans="1:22" ht="16.5" customHeight="1">
      <c r="A58" s="2">
        <v>57</v>
      </c>
      <c r="B58" s="48"/>
      <c r="C58" s="45"/>
      <c r="D58" s="12"/>
      <c r="E58" s="47"/>
      <c r="F58" s="36"/>
      <c r="G58" s="40"/>
      <c r="H58" s="38"/>
      <c r="I58" s="1"/>
      <c r="J58" s="2">
        <f t="shared" si="0"/>
        <v>0</v>
      </c>
      <c r="K58" s="17">
        <f t="shared" si="1"/>
        <v>0</v>
      </c>
      <c r="L58" s="17">
        <f t="shared" si="2"/>
        <v>0</v>
      </c>
      <c r="M58" s="11"/>
      <c r="N58" s="10">
        <f t="shared" si="3"/>
        <v>0</v>
      </c>
      <c r="U58" s="23">
        <f t="shared" si="4"/>
        <v>0</v>
      </c>
      <c r="V58" s="23">
        <f t="shared" si="5"/>
        <v>0</v>
      </c>
    </row>
    <row r="59" spans="1:22" ht="16.5" customHeight="1">
      <c r="A59" s="2">
        <v>58</v>
      </c>
      <c r="B59" s="47"/>
      <c r="C59" s="45"/>
      <c r="D59" s="13"/>
      <c r="E59" s="47"/>
      <c r="F59" s="36"/>
      <c r="G59" s="40"/>
      <c r="H59" s="38"/>
      <c r="I59" s="1"/>
      <c r="J59" s="2">
        <f t="shared" si="0"/>
        <v>0</v>
      </c>
      <c r="K59" s="17">
        <f t="shared" si="1"/>
        <v>0</v>
      </c>
      <c r="L59" s="17">
        <f t="shared" si="2"/>
        <v>0</v>
      </c>
      <c r="M59" s="11"/>
      <c r="N59" s="10">
        <f t="shared" si="3"/>
        <v>0</v>
      </c>
      <c r="U59" s="23">
        <f t="shared" si="4"/>
        <v>0</v>
      </c>
      <c r="V59" s="23">
        <f t="shared" si="5"/>
        <v>0</v>
      </c>
    </row>
    <row r="60" spans="1:22" ht="16.5" customHeight="1">
      <c r="A60" s="2">
        <v>59</v>
      </c>
      <c r="B60" s="47"/>
      <c r="C60" s="45"/>
      <c r="D60" s="12"/>
      <c r="E60" s="47"/>
      <c r="F60" s="36"/>
      <c r="G60" s="37"/>
      <c r="H60" s="38"/>
      <c r="I60" s="1"/>
      <c r="J60" s="2">
        <f t="shared" si="0"/>
        <v>0</v>
      </c>
      <c r="K60" s="17">
        <f t="shared" si="1"/>
        <v>0</v>
      </c>
      <c r="L60" s="17">
        <f t="shared" si="2"/>
        <v>0</v>
      </c>
      <c r="M60" s="11"/>
      <c r="N60" s="10">
        <f t="shared" si="3"/>
        <v>0</v>
      </c>
      <c r="U60" s="23">
        <f t="shared" si="4"/>
        <v>0</v>
      </c>
      <c r="V60" s="23">
        <f t="shared" si="5"/>
        <v>0</v>
      </c>
    </row>
    <row r="61" spans="1:22" ht="16.5" customHeight="1">
      <c r="A61" s="2">
        <v>60</v>
      </c>
      <c r="B61" s="47"/>
      <c r="C61" s="45"/>
      <c r="D61" s="12"/>
      <c r="E61" s="47"/>
      <c r="F61" s="36"/>
      <c r="G61" s="37"/>
      <c r="H61" s="38"/>
      <c r="I61" s="1"/>
      <c r="J61" s="2">
        <f t="shared" si="0"/>
        <v>0</v>
      </c>
      <c r="K61" s="17">
        <f t="shared" si="1"/>
        <v>0</v>
      </c>
      <c r="L61" s="17">
        <f t="shared" si="2"/>
        <v>0</v>
      </c>
      <c r="M61" s="11"/>
      <c r="N61" s="10">
        <f t="shared" si="3"/>
        <v>0</v>
      </c>
      <c r="U61" s="23">
        <f t="shared" si="4"/>
        <v>0</v>
      </c>
      <c r="V61" s="23">
        <f t="shared" si="5"/>
        <v>0</v>
      </c>
    </row>
    <row r="62" spans="1:22" ht="16.5" customHeight="1">
      <c r="A62" s="2">
        <v>61</v>
      </c>
      <c r="B62" s="47"/>
      <c r="C62" s="45"/>
      <c r="D62" s="12"/>
      <c r="E62" s="47"/>
      <c r="F62" s="36"/>
      <c r="G62" s="37"/>
      <c r="H62" s="38"/>
      <c r="I62" s="1"/>
      <c r="J62" s="2">
        <f t="shared" si="0"/>
        <v>0</v>
      </c>
      <c r="K62" s="17">
        <f t="shared" si="1"/>
        <v>0</v>
      </c>
      <c r="L62" s="17">
        <f t="shared" si="2"/>
        <v>0</v>
      </c>
      <c r="M62" s="11"/>
      <c r="N62" s="10">
        <f t="shared" si="3"/>
        <v>0</v>
      </c>
      <c r="U62" s="23">
        <f t="shared" si="4"/>
        <v>0</v>
      </c>
      <c r="V62" s="23">
        <f t="shared" si="5"/>
        <v>0</v>
      </c>
    </row>
    <row r="63" spans="1:22" ht="16.5" customHeight="1">
      <c r="A63" s="2">
        <v>62</v>
      </c>
      <c r="B63" s="47"/>
      <c r="C63" s="45"/>
      <c r="D63" s="13"/>
      <c r="E63" s="47"/>
      <c r="F63" s="36"/>
      <c r="G63" s="37"/>
      <c r="H63" s="38"/>
      <c r="I63" s="1"/>
      <c r="J63" s="2">
        <f t="shared" si="0"/>
        <v>0</v>
      </c>
      <c r="K63" s="17">
        <f t="shared" si="1"/>
        <v>0</v>
      </c>
      <c r="L63" s="17">
        <f t="shared" si="2"/>
        <v>0</v>
      </c>
      <c r="M63" s="11"/>
      <c r="N63" s="10">
        <f t="shared" si="3"/>
        <v>0</v>
      </c>
      <c r="U63" s="23">
        <f t="shared" si="4"/>
        <v>0</v>
      </c>
      <c r="V63" s="23">
        <f t="shared" si="5"/>
        <v>0</v>
      </c>
    </row>
    <row r="64" spans="1:22" ht="16.5" customHeight="1">
      <c r="A64" s="2">
        <v>63</v>
      </c>
      <c r="B64" s="47"/>
      <c r="C64" s="45"/>
      <c r="D64" s="13"/>
      <c r="E64" s="47"/>
      <c r="F64" s="36"/>
      <c r="G64" s="37"/>
      <c r="H64" s="38"/>
      <c r="I64" s="1"/>
      <c r="J64" s="2">
        <f t="shared" si="0"/>
        <v>0</v>
      </c>
      <c r="K64" s="17">
        <f t="shared" si="1"/>
        <v>0</v>
      </c>
      <c r="L64" s="17">
        <f t="shared" si="2"/>
        <v>0</v>
      </c>
      <c r="M64" s="11"/>
      <c r="N64" s="10">
        <f t="shared" si="3"/>
        <v>0</v>
      </c>
      <c r="U64" s="23">
        <f t="shared" si="4"/>
        <v>0</v>
      </c>
      <c r="V64" s="23">
        <f t="shared" si="5"/>
        <v>0</v>
      </c>
    </row>
    <row r="65" spans="1:22" ht="16.5" customHeight="1">
      <c r="A65" s="2">
        <v>64</v>
      </c>
      <c r="B65" s="47"/>
      <c r="C65" s="45"/>
      <c r="D65" s="12"/>
      <c r="E65" s="47"/>
      <c r="F65" s="36"/>
      <c r="G65" s="37"/>
      <c r="H65" s="38"/>
      <c r="I65" s="1"/>
      <c r="J65" s="2">
        <f t="shared" si="0"/>
        <v>0</v>
      </c>
      <c r="K65" s="17">
        <f t="shared" si="1"/>
        <v>0</v>
      </c>
      <c r="L65" s="17">
        <f t="shared" si="2"/>
        <v>0</v>
      </c>
      <c r="M65" s="11"/>
      <c r="N65" s="10">
        <f t="shared" si="3"/>
        <v>0</v>
      </c>
      <c r="U65" s="23">
        <f t="shared" si="4"/>
        <v>0</v>
      </c>
      <c r="V65" s="23">
        <f t="shared" si="5"/>
        <v>0</v>
      </c>
    </row>
    <row r="66" spans="1:22" ht="16.5" customHeight="1">
      <c r="A66" s="2">
        <v>65</v>
      </c>
      <c r="B66" s="47"/>
      <c r="C66" s="45"/>
      <c r="D66" s="12"/>
      <c r="E66" s="47"/>
      <c r="F66" s="36"/>
      <c r="G66" s="37"/>
      <c r="H66" s="38"/>
      <c r="I66" s="1"/>
      <c r="J66" s="2">
        <f t="shared" si="0"/>
        <v>0</v>
      </c>
      <c r="K66" s="17">
        <f t="shared" si="1"/>
        <v>0</v>
      </c>
      <c r="L66" s="17">
        <f t="shared" si="2"/>
        <v>0</v>
      </c>
      <c r="M66" s="11"/>
      <c r="N66" s="10">
        <f t="shared" si="3"/>
        <v>0</v>
      </c>
      <c r="U66" s="23">
        <f t="shared" si="4"/>
        <v>0</v>
      </c>
      <c r="V66" s="23">
        <f t="shared" si="5"/>
        <v>0</v>
      </c>
    </row>
    <row r="67" spans="1:22" ht="16.5" customHeight="1">
      <c r="A67" s="2">
        <v>66</v>
      </c>
      <c r="B67" s="47"/>
      <c r="C67" s="45"/>
      <c r="D67" s="12"/>
      <c r="E67" s="47"/>
      <c r="F67" s="36"/>
      <c r="G67" s="37"/>
      <c r="H67" s="38"/>
      <c r="I67" s="1"/>
      <c r="J67" s="2">
        <f t="shared" ref="J67:J130" si="6">ROUNDUP(F67/20,0)</f>
        <v>0</v>
      </c>
      <c r="K67" s="17">
        <f t="shared" ref="K67:K130" si="7">$P$3*J67*G67</f>
        <v>0</v>
      </c>
      <c r="L67" s="17">
        <f t="shared" ref="L67:L130" si="8">$P$3*J67*G67*H67</f>
        <v>0</v>
      </c>
      <c r="M67" s="11"/>
      <c r="N67" s="10">
        <f t="shared" ref="N67:N130" si="9">IFERROR(K67/M67,0)</f>
        <v>0</v>
      </c>
      <c r="U67" s="23">
        <f t="shared" ref="U67:U130" si="10">G67*J67</f>
        <v>0</v>
      </c>
      <c r="V67" s="23">
        <f t="shared" ref="V67:V130" si="11">U67*H67</f>
        <v>0</v>
      </c>
    </row>
    <row r="68" spans="1:22" ht="16.5" customHeight="1">
      <c r="A68" s="2">
        <v>67</v>
      </c>
      <c r="B68" s="47"/>
      <c r="C68" s="45"/>
      <c r="D68" s="3"/>
      <c r="E68" s="47"/>
      <c r="F68" s="36"/>
      <c r="G68" s="37"/>
      <c r="H68" s="38"/>
      <c r="I68" s="1"/>
      <c r="J68" s="2">
        <f t="shared" si="6"/>
        <v>0</v>
      </c>
      <c r="K68" s="17">
        <f t="shared" si="7"/>
        <v>0</v>
      </c>
      <c r="L68" s="17">
        <f t="shared" si="8"/>
        <v>0</v>
      </c>
      <c r="M68" s="11"/>
      <c r="N68" s="10">
        <f t="shared" si="9"/>
        <v>0</v>
      </c>
      <c r="U68" s="23">
        <f t="shared" si="10"/>
        <v>0</v>
      </c>
      <c r="V68" s="23">
        <f t="shared" si="11"/>
        <v>0</v>
      </c>
    </row>
    <row r="69" spans="1:22" ht="16.5" customHeight="1">
      <c r="A69" s="2">
        <v>68</v>
      </c>
      <c r="B69" s="47"/>
      <c r="C69" s="45"/>
      <c r="D69" s="12"/>
      <c r="E69" s="47"/>
      <c r="F69" s="36"/>
      <c r="G69" s="37"/>
      <c r="H69" s="38"/>
      <c r="I69" s="1"/>
      <c r="J69" s="2">
        <f t="shared" si="6"/>
        <v>0</v>
      </c>
      <c r="K69" s="17">
        <f t="shared" si="7"/>
        <v>0</v>
      </c>
      <c r="L69" s="17">
        <f t="shared" si="8"/>
        <v>0</v>
      </c>
      <c r="M69" s="11"/>
      <c r="N69" s="10">
        <f t="shared" si="9"/>
        <v>0</v>
      </c>
      <c r="U69" s="23">
        <f t="shared" si="10"/>
        <v>0</v>
      </c>
      <c r="V69" s="23">
        <f t="shared" si="11"/>
        <v>0</v>
      </c>
    </row>
    <row r="70" spans="1:22" ht="16.5" customHeight="1">
      <c r="A70" s="2">
        <v>69</v>
      </c>
      <c r="B70" s="47"/>
      <c r="C70" s="45"/>
      <c r="D70" s="13"/>
      <c r="E70" s="47"/>
      <c r="F70" s="36"/>
      <c r="G70" s="37"/>
      <c r="H70" s="38"/>
      <c r="I70" s="1"/>
      <c r="J70" s="2">
        <f t="shared" si="6"/>
        <v>0</v>
      </c>
      <c r="K70" s="17">
        <f t="shared" si="7"/>
        <v>0</v>
      </c>
      <c r="L70" s="17">
        <f t="shared" si="8"/>
        <v>0</v>
      </c>
      <c r="M70" s="11"/>
      <c r="N70" s="10">
        <f t="shared" si="9"/>
        <v>0</v>
      </c>
      <c r="U70" s="23">
        <f t="shared" si="10"/>
        <v>0</v>
      </c>
      <c r="V70" s="23">
        <f t="shared" si="11"/>
        <v>0</v>
      </c>
    </row>
    <row r="71" spans="1:22" ht="16.5" customHeight="1">
      <c r="A71" s="2">
        <v>70</v>
      </c>
      <c r="B71" s="47"/>
      <c r="C71" s="45"/>
      <c r="D71" s="12"/>
      <c r="E71" s="47"/>
      <c r="F71" s="36"/>
      <c r="G71" s="37"/>
      <c r="H71" s="38"/>
      <c r="I71" s="1"/>
      <c r="J71" s="2">
        <f t="shared" si="6"/>
        <v>0</v>
      </c>
      <c r="K71" s="17">
        <f t="shared" si="7"/>
        <v>0</v>
      </c>
      <c r="L71" s="17">
        <f t="shared" si="8"/>
        <v>0</v>
      </c>
      <c r="M71" s="11"/>
      <c r="N71" s="10">
        <f t="shared" si="9"/>
        <v>0</v>
      </c>
      <c r="U71" s="23">
        <f t="shared" si="10"/>
        <v>0</v>
      </c>
      <c r="V71" s="23">
        <f t="shared" si="11"/>
        <v>0</v>
      </c>
    </row>
    <row r="72" spans="1:22" ht="16.5" customHeight="1">
      <c r="A72" s="2">
        <v>71</v>
      </c>
      <c r="B72" s="47"/>
      <c r="C72" s="45"/>
      <c r="D72" s="12"/>
      <c r="E72" s="47"/>
      <c r="F72" s="36"/>
      <c r="G72" s="37"/>
      <c r="H72" s="38"/>
      <c r="I72" s="1"/>
      <c r="J72" s="2">
        <f t="shared" si="6"/>
        <v>0</v>
      </c>
      <c r="K72" s="17">
        <f t="shared" si="7"/>
        <v>0</v>
      </c>
      <c r="L72" s="17">
        <f t="shared" si="8"/>
        <v>0</v>
      </c>
      <c r="M72" s="11"/>
      <c r="N72" s="10">
        <f t="shared" si="9"/>
        <v>0</v>
      </c>
      <c r="U72" s="23">
        <f t="shared" si="10"/>
        <v>0</v>
      </c>
      <c r="V72" s="23">
        <f t="shared" si="11"/>
        <v>0</v>
      </c>
    </row>
    <row r="73" spans="1:22" ht="16.5" customHeight="1">
      <c r="A73" s="2">
        <v>72</v>
      </c>
      <c r="B73" s="47"/>
      <c r="C73" s="45"/>
      <c r="D73" s="12"/>
      <c r="E73" s="47"/>
      <c r="F73" s="36"/>
      <c r="G73" s="37"/>
      <c r="H73" s="38"/>
      <c r="I73" s="1"/>
      <c r="J73" s="2">
        <f t="shared" si="6"/>
        <v>0</v>
      </c>
      <c r="K73" s="17">
        <f t="shared" si="7"/>
        <v>0</v>
      </c>
      <c r="L73" s="17">
        <f t="shared" si="8"/>
        <v>0</v>
      </c>
      <c r="M73" s="11"/>
      <c r="N73" s="10">
        <f t="shared" si="9"/>
        <v>0</v>
      </c>
      <c r="U73" s="23">
        <f t="shared" si="10"/>
        <v>0</v>
      </c>
      <c r="V73" s="23">
        <f t="shared" si="11"/>
        <v>0</v>
      </c>
    </row>
    <row r="74" spans="1:22" ht="16.5" customHeight="1">
      <c r="A74" s="2">
        <v>73</v>
      </c>
      <c r="B74" s="47"/>
      <c r="C74" s="45"/>
      <c r="D74" s="12"/>
      <c r="E74" s="47"/>
      <c r="F74" s="36"/>
      <c r="G74" s="37"/>
      <c r="H74" s="38"/>
      <c r="I74" s="1"/>
      <c r="J74" s="2">
        <f t="shared" si="6"/>
        <v>0</v>
      </c>
      <c r="K74" s="17">
        <f t="shared" si="7"/>
        <v>0</v>
      </c>
      <c r="L74" s="17">
        <f t="shared" si="8"/>
        <v>0</v>
      </c>
      <c r="M74" s="11"/>
      <c r="N74" s="10">
        <f t="shared" si="9"/>
        <v>0</v>
      </c>
      <c r="U74" s="23">
        <f t="shared" si="10"/>
        <v>0</v>
      </c>
      <c r="V74" s="23">
        <f t="shared" si="11"/>
        <v>0</v>
      </c>
    </row>
    <row r="75" spans="1:22" ht="16.5" customHeight="1">
      <c r="A75" s="2">
        <v>74</v>
      </c>
      <c r="B75" s="47"/>
      <c r="C75" s="45"/>
      <c r="D75" s="12"/>
      <c r="E75" s="47"/>
      <c r="F75" s="36"/>
      <c r="G75" s="40"/>
      <c r="H75" s="38"/>
      <c r="I75" s="1"/>
      <c r="J75" s="2">
        <f t="shared" si="6"/>
        <v>0</v>
      </c>
      <c r="K75" s="17">
        <f t="shared" si="7"/>
        <v>0</v>
      </c>
      <c r="L75" s="17">
        <f t="shared" si="8"/>
        <v>0</v>
      </c>
      <c r="M75" s="11"/>
      <c r="N75" s="10">
        <f t="shared" si="9"/>
        <v>0</v>
      </c>
      <c r="U75" s="23">
        <f t="shared" si="10"/>
        <v>0</v>
      </c>
      <c r="V75" s="23">
        <f t="shared" si="11"/>
        <v>0</v>
      </c>
    </row>
    <row r="76" spans="1:22" ht="16.5" customHeight="1">
      <c r="A76" s="2">
        <v>75</v>
      </c>
      <c r="B76" s="47"/>
      <c r="C76" s="45"/>
      <c r="D76" s="12"/>
      <c r="E76" s="47"/>
      <c r="F76" s="36"/>
      <c r="G76" s="40"/>
      <c r="H76" s="38"/>
      <c r="I76" s="1"/>
      <c r="J76" s="2">
        <f t="shared" si="6"/>
        <v>0</v>
      </c>
      <c r="K76" s="17">
        <f t="shared" si="7"/>
        <v>0</v>
      </c>
      <c r="L76" s="17">
        <f t="shared" si="8"/>
        <v>0</v>
      </c>
      <c r="M76" s="11"/>
      <c r="N76" s="10">
        <f t="shared" si="9"/>
        <v>0</v>
      </c>
      <c r="U76" s="23">
        <f t="shared" si="10"/>
        <v>0</v>
      </c>
      <c r="V76" s="23">
        <f t="shared" si="11"/>
        <v>0</v>
      </c>
    </row>
    <row r="77" spans="1:22" ht="16.5" customHeight="1">
      <c r="A77" s="2">
        <v>76</v>
      </c>
      <c r="B77" s="47"/>
      <c r="C77" s="45"/>
      <c r="D77" s="12"/>
      <c r="E77" s="47"/>
      <c r="F77" s="36"/>
      <c r="G77" s="37"/>
      <c r="H77" s="38"/>
      <c r="I77" s="1"/>
      <c r="J77" s="2">
        <f t="shared" si="6"/>
        <v>0</v>
      </c>
      <c r="K77" s="17">
        <f t="shared" si="7"/>
        <v>0</v>
      </c>
      <c r="L77" s="17">
        <f t="shared" si="8"/>
        <v>0</v>
      </c>
      <c r="M77" s="11"/>
      <c r="N77" s="10">
        <f t="shared" si="9"/>
        <v>0</v>
      </c>
      <c r="U77" s="23">
        <f t="shared" si="10"/>
        <v>0</v>
      </c>
      <c r="V77" s="23">
        <f t="shared" si="11"/>
        <v>0</v>
      </c>
    </row>
    <row r="78" spans="1:22" ht="16.5" customHeight="1">
      <c r="A78" s="2">
        <v>77</v>
      </c>
      <c r="B78" s="47"/>
      <c r="C78" s="45"/>
      <c r="D78" s="12"/>
      <c r="E78" s="47"/>
      <c r="F78" s="36"/>
      <c r="G78" s="37"/>
      <c r="H78" s="38"/>
      <c r="I78" s="1"/>
      <c r="J78" s="2">
        <f t="shared" si="6"/>
        <v>0</v>
      </c>
      <c r="K78" s="17">
        <f t="shared" si="7"/>
        <v>0</v>
      </c>
      <c r="L78" s="17">
        <f t="shared" si="8"/>
        <v>0</v>
      </c>
      <c r="M78" s="11"/>
      <c r="N78" s="10">
        <f t="shared" si="9"/>
        <v>0</v>
      </c>
      <c r="U78" s="23">
        <f t="shared" si="10"/>
        <v>0</v>
      </c>
      <c r="V78" s="23">
        <f t="shared" si="11"/>
        <v>0</v>
      </c>
    </row>
    <row r="79" spans="1:22" ht="16.5" customHeight="1">
      <c r="A79" s="2">
        <v>78</v>
      </c>
      <c r="B79" s="47"/>
      <c r="C79" s="45"/>
      <c r="D79" s="12"/>
      <c r="E79" s="47"/>
      <c r="F79" s="36"/>
      <c r="G79" s="37"/>
      <c r="H79" s="38"/>
      <c r="I79" s="1"/>
      <c r="J79" s="2">
        <f t="shared" si="6"/>
        <v>0</v>
      </c>
      <c r="K79" s="17">
        <f t="shared" si="7"/>
        <v>0</v>
      </c>
      <c r="L79" s="17">
        <f t="shared" si="8"/>
        <v>0</v>
      </c>
      <c r="M79" s="11"/>
      <c r="N79" s="10">
        <f t="shared" si="9"/>
        <v>0</v>
      </c>
      <c r="U79" s="23">
        <f t="shared" si="10"/>
        <v>0</v>
      </c>
      <c r="V79" s="23">
        <f t="shared" si="11"/>
        <v>0</v>
      </c>
    </row>
    <row r="80" spans="1:22" ht="16.5" customHeight="1">
      <c r="A80" s="2">
        <v>79</v>
      </c>
      <c r="B80" s="47"/>
      <c r="C80" s="45"/>
      <c r="D80" s="12"/>
      <c r="E80" s="47"/>
      <c r="F80" s="36"/>
      <c r="G80" s="37"/>
      <c r="H80" s="38"/>
      <c r="I80" s="1"/>
      <c r="J80" s="2">
        <f t="shared" si="6"/>
        <v>0</v>
      </c>
      <c r="K80" s="17">
        <f t="shared" si="7"/>
        <v>0</v>
      </c>
      <c r="L80" s="17">
        <f t="shared" si="8"/>
        <v>0</v>
      </c>
      <c r="M80" s="11"/>
      <c r="N80" s="10">
        <f t="shared" si="9"/>
        <v>0</v>
      </c>
      <c r="U80" s="23">
        <f t="shared" si="10"/>
        <v>0</v>
      </c>
      <c r="V80" s="23">
        <f t="shared" si="11"/>
        <v>0</v>
      </c>
    </row>
    <row r="81" spans="1:22" ht="16.5" customHeight="1">
      <c r="A81" s="2">
        <v>80</v>
      </c>
      <c r="B81" s="47"/>
      <c r="C81" s="45"/>
      <c r="D81" s="13"/>
      <c r="E81" s="47"/>
      <c r="F81" s="36"/>
      <c r="G81" s="37"/>
      <c r="H81" s="38"/>
      <c r="I81" s="1"/>
      <c r="J81" s="2">
        <f t="shared" si="6"/>
        <v>0</v>
      </c>
      <c r="K81" s="17">
        <f t="shared" si="7"/>
        <v>0</v>
      </c>
      <c r="L81" s="17">
        <f t="shared" si="8"/>
        <v>0</v>
      </c>
      <c r="M81" s="11"/>
      <c r="N81" s="10">
        <f t="shared" si="9"/>
        <v>0</v>
      </c>
      <c r="U81" s="23">
        <f t="shared" si="10"/>
        <v>0</v>
      </c>
      <c r="V81" s="23">
        <f t="shared" si="11"/>
        <v>0</v>
      </c>
    </row>
    <row r="82" spans="1:22" ht="16.5" customHeight="1">
      <c r="A82" s="2">
        <v>81</v>
      </c>
      <c r="B82" s="47"/>
      <c r="C82" s="45"/>
      <c r="D82" s="12"/>
      <c r="E82" s="47"/>
      <c r="F82" s="36"/>
      <c r="G82" s="37"/>
      <c r="H82" s="38"/>
      <c r="I82" s="1"/>
      <c r="J82" s="2">
        <f t="shared" si="6"/>
        <v>0</v>
      </c>
      <c r="K82" s="17">
        <f t="shared" si="7"/>
        <v>0</v>
      </c>
      <c r="L82" s="17">
        <f t="shared" si="8"/>
        <v>0</v>
      </c>
      <c r="M82" s="11"/>
      <c r="N82" s="10">
        <f t="shared" si="9"/>
        <v>0</v>
      </c>
      <c r="U82" s="23">
        <f t="shared" si="10"/>
        <v>0</v>
      </c>
      <c r="V82" s="23">
        <f t="shared" si="11"/>
        <v>0</v>
      </c>
    </row>
    <row r="83" spans="1:22" ht="16.5" customHeight="1">
      <c r="A83" s="2">
        <v>82</v>
      </c>
      <c r="B83" s="47"/>
      <c r="C83" s="45"/>
      <c r="D83" s="12"/>
      <c r="E83" s="47"/>
      <c r="F83" s="36"/>
      <c r="G83" s="37"/>
      <c r="H83" s="38"/>
      <c r="I83" s="1"/>
      <c r="J83" s="2">
        <f t="shared" si="6"/>
        <v>0</v>
      </c>
      <c r="K83" s="17">
        <f t="shared" si="7"/>
        <v>0</v>
      </c>
      <c r="L83" s="17">
        <f t="shared" si="8"/>
        <v>0</v>
      </c>
      <c r="M83" s="11"/>
      <c r="N83" s="10">
        <f t="shared" si="9"/>
        <v>0</v>
      </c>
      <c r="U83" s="23">
        <f t="shared" si="10"/>
        <v>0</v>
      </c>
      <c r="V83" s="23">
        <f t="shared" si="11"/>
        <v>0</v>
      </c>
    </row>
    <row r="84" spans="1:22" ht="16.5" customHeight="1">
      <c r="A84" s="2">
        <v>83</v>
      </c>
      <c r="B84" s="47"/>
      <c r="C84" s="45"/>
      <c r="D84" s="12"/>
      <c r="E84" s="47"/>
      <c r="F84" s="36"/>
      <c r="G84" s="37"/>
      <c r="H84" s="38"/>
      <c r="I84" s="1"/>
      <c r="J84" s="2">
        <f t="shared" si="6"/>
        <v>0</v>
      </c>
      <c r="K84" s="17">
        <f t="shared" si="7"/>
        <v>0</v>
      </c>
      <c r="L84" s="17">
        <f t="shared" si="8"/>
        <v>0</v>
      </c>
      <c r="M84" s="11"/>
      <c r="N84" s="10">
        <f t="shared" si="9"/>
        <v>0</v>
      </c>
      <c r="U84" s="23">
        <f t="shared" si="10"/>
        <v>0</v>
      </c>
      <c r="V84" s="23">
        <f t="shared" si="11"/>
        <v>0</v>
      </c>
    </row>
    <row r="85" spans="1:22" ht="16.5" customHeight="1">
      <c r="A85" s="2">
        <v>84</v>
      </c>
      <c r="B85" s="47"/>
      <c r="C85" s="45"/>
      <c r="D85" s="12"/>
      <c r="E85" s="47"/>
      <c r="F85" s="36"/>
      <c r="G85" s="37"/>
      <c r="H85" s="38"/>
      <c r="I85" s="1"/>
      <c r="J85" s="2">
        <f t="shared" si="6"/>
        <v>0</v>
      </c>
      <c r="K85" s="17">
        <f t="shared" si="7"/>
        <v>0</v>
      </c>
      <c r="L85" s="17">
        <f t="shared" si="8"/>
        <v>0</v>
      </c>
      <c r="M85" s="11"/>
      <c r="N85" s="10">
        <f t="shared" si="9"/>
        <v>0</v>
      </c>
      <c r="U85" s="23">
        <f t="shared" si="10"/>
        <v>0</v>
      </c>
      <c r="V85" s="23">
        <f t="shared" si="11"/>
        <v>0</v>
      </c>
    </row>
    <row r="86" spans="1:22" ht="16.5" customHeight="1">
      <c r="A86" s="2">
        <v>85</v>
      </c>
      <c r="B86" s="47"/>
      <c r="C86" s="45"/>
      <c r="D86" s="12"/>
      <c r="E86" s="47"/>
      <c r="F86" s="36"/>
      <c r="G86" s="37"/>
      <c r="H86" s="38"/>
      <c r="I86" s="1"/>
      <c r="J86" s="2">
        <f t="shared" si="6"/>
        <v>0</v>
      </c>
      <c r="K86" s="17">
        <f t="shared" si="7"/>
        <v>0</v>
      </c>
      <c r="L86" s="17">
        <f t="shared" si="8"/>
        <v>0</v>
      </c>
      <c r="M86" s="11"/>
      <c r="N86" s="10">
        <f t="shared" si="9"/>
        <v>0</v>
      </c>
      <c r="U86" s="23">
        <f t="shared" si="10"/>
        <v>0</v>
      </c>
      <c r="V86" s="23">
        <f t="shared" si="11"/>
        <v>0</v>
      </c>
    </row>
    <row r="87" spans="1:22" ht="16.5" customHeight="1">
      <c r="A87" s="2">
        <v>86</v>
      </c>
      <c r="B87" s="47"/>
      <c r="C87" s="45"/>
      <c r="D87" s="12"/>
      <c r="E87" s="47"/>
      <c r="F87" s="36"/>
      <c r="G87" s="37"/>
      <c r="H87" s="38"/>
      <c r="I87" s="1"/>
      <c r="J87" s="2">
        <f t="shared" si="6"/>
        <v>0</v>
      </c>
      <c r="K87" s="17">
        <f t="shared" si="7"/>
        <v>0</v>
      </c>
      <c r="L87" s="17">
        <f t="shared" si="8"/>
        <v>0</v>
      </c>
      <c r="M87" s="11"/>
      <c r="N87" s="10">
        <f t="shared" si="9"/>
        <v>0</v>
      </c>
      <c r="U87" s="23">
        <f t="shared" si="10"/>
        <v>0</v>
      </c>
      <c r="V87" s="23">
        <f t="shared" si="11"/>
        <v>0</v>
      </c>
    </row>
    <row r="88" spans="1:22" ht="16.5" customHeight="1">
      <c r="A88" s="2">
        <v>87</v>
      </c>
      <c r="B88" s="47"/>
      <c r="C88" s="45"/>
      <c r="D88" s="12"/>
      <c r="E88" s="47"/>
      <c r="F88" s="36"/>
      <c r="G88" s="37"/>
      <c r="H88" s="38"/>
      <c r="I88" s="1"/>
      <c r="J88" s="2">
        <f t="shared" si="6"/>
        <v>0</v>
      </c>
      <c r="K88" s="17">
        <f t="shared" si="7"/>
        <v>0</v>
      </c>
      <c r="L88" s="17">
        <f t="shared" si="8"/>
        <v>0</v>
      </c>
      <c r="M88" s="11"/>
      <c r="N88" s="10">
        <f t="shared" si="9"/>
        <v>0</v>
      </c>
      <c r="U88" s="23">
        <f t="shared" si="10"/>
        <v>0</v>
      </c>
      <c r="V88" s="23">
        <f t="shared" si="11"/>
        <v>0</v>
      </c>
    </row>
    <row r="89" spans="1:22" ht="16.5" customHeight="1">
      <c r="A89" s="2">
        <v>88</v>
      </c>
      <c r="B89" s="47"/>
      <c r="C89" s="45"/>
      <c r="D89" s="12"/>
      <c r="E89" s="47"/>
      <c r="F89" s="36"/>
      <c r="G89" s="37"/>
      <c r="H89" s="38"/>
      <c r="I89" s="1"/>
      <c r="J89" s="2">
        <f t="shared" si="6"/>
        <v>0</v>
      </c>
      <c r="K89" s="17">
        <f t="shared" si="7"/>
        <v>0</v>
      </c>
      <c r="L89" s="17">
        <f t="shared" si="8"/>
        <v>0</v>
      </c>
      <c r="M89" s="11"/>
      <c r="N89" s="10">
        <f t="shared" si="9"/>
        <v>0</v>
      </c>
      <c r="U89" s="23">
        <f t="shared" si="10"/>
        <v>0</v>
      </c>
      <c r="V89" s="23">
        <f t="shared" si="11"/>
        <v>0</v>
      </c>
    </row>
    <row r="90" spans="1:22" ht="16.5" customHeight="1">
      <c r="A90" s="2">
        <v>89</v>
      </c>
      <c r="B90" s="47"/>
      <c r="C90" s="45"/>
      <c r="D90" s="12"/>
      <c r="E90" s="47"/>
      <c r="F90" s="36"/>
      <c r="G90" s="37"/>
      <c r="H90" s="38"/>
      <c r="I90" s="1"/>
      <c r="J90" s="2">
        <f t="shared" si="6"/>
        <v>0</v>
      </c>
      <c r="K90" s="17">
        <f t="shared" si="7"/>
        <v>0</v>
      </c>
      <c r="L90" s="17">
        <f t="shared" si="8"/>
        <v>0</v>
      </c>
      <c r="M90" s="11"/>
      <c r="N90" s="10">
        <f t="shared" si="9"/>
        <v>0</v>
      </c>
      <c r="U90" s="23">
        <f t="shared" si="10"/>
        <v>0</v>
      </c>
      <c r="V90" s="23">
        <f t="shared" si="11"/>
        <v>0</v>
      </c>
    </row>
    <row r="91" spans="1:22" ht="16.5" customHeight="1">
      <c r="A91" s="2">
        <v>90</v>
      </c>
      <c r="B91" s="47"/>
      <c r="C91" s="45"/>
      <c r="D91" s="12"/>
      <c r="E91" s="47"/>
      <c r="F91" s="36"/>
      <c r="G91" s="37"/>
      <c r="H91" s="38"/>
      <c r="I91" s="1"/>
      <c r="J91" s="2">
        <f t="shared" si="6"/>
        <v>0</v>
      </c>
      <c r="K91" s="17">
        <f t="shared" si="7"/>
        <v>0</v>
      </c>
      <c r="L91" s="17">
        <f t="shared" si="8"/>
        <v>0</v>
      </c>
      <c r="M91" s="11"/>
      <c r="N91" s="10">
        <f t="shared" si="9"/>
        <v>0</v>
      </c>
      <c r="U91" s="23">
        <f t="shared" si="10"/>
        <v>0</v>
      </c>
      <c r="V91" s="23">
        <f t="shared" si="11"/>
        <v>0</v>
      </c>
    </row>
    <row r="92" spans="1:22" ht="16.5" customHeight="1">
      <c r="A92" s="2">
        <v>91</v>
      </c>
      <c r="B92" s="47"/>
      <c r="C92" s="45"/>
      <c r="D92" s="12"/>
      <c r="E92" s="47"/>
      <c r="F92" s="36"/>
      <c r="G92" s="37"/>
      <c r="H92" s="38"/>
      <c r="I92" s="1"/>
      <c r="J92" s="2">
        <f t="shared" si="6"/>
        <v>0</v>
      </c>
      <c r="K92" s="17">
        <f t="shared" si="7"/>
        <v>0</v>
      </c>
      <c r="L92" s="17">
        <f t="shared" si="8"/>
        <v>0</v>
      </c>
      <c r="M92" s="11"/>
      <c r="N92" s="10">
        <f t="shared" si="9"/>
        <v>0</v>
      </c>
      <c r="U92" s="23">
        <f t="shared" si="10"/>
        <v>0</v>
      </c>
      <c r="V92" s="23">
        <f t="shared" si="11"/>
        <v>0</v>
      </c>
    </row>
    <row r="93" spans="1:22" ht="16.5" customHeight="1">
      <c r="A93" s="2">
        <v>92</v>
      </c>
      <c r="B93" s="47"/>
      <c r="C93" s="45"/>
      <c r="D93" s="12"/>
      <c r="E93" s="47"/>
      <c r="F93" s="36"/>
      <c r="G93" s="37"/>
      <c r="H93" s="38"/>
      <c r="I93" s="1"/>
      <c r="J93" s="2">
        <f t="shared" si="6"/>
        <v>0</v>
      </c>
      <c r="K93" s="17">
        <f t="shared" si="7"/>
        <v>0</v>
      </c>
      <c r="L93" s="17">
        <f t="shared" si="8"/>
        <v>0</v>
      </c>
      <c r="M93" s="11"/>
      <c r="N93" s="10">
        <f t="shared" si="9"/>
        <v>0</v>
      </c>
      <c r="U93" s="23">
        <f t="shared" si="10"/>
        <v>0</v>
      </c>
      <c r="V93" s="23">
        <f t="shared" si="11"/>
        <v>0</v>
      </c>
    </row>
    <row r="94" spans="1:22" ht="16.5" customHeight="1">
      <c r="A94" s="2">
        <v>93</v>
      </c>
      <c r="B94" s="47"/>
      <c r="C94" s="45"/>
      <c r="D94" s="12"/>
      <c r="E94" s="47"/>
      <c r="F94" s="36"/>
      <c r="G94" s="37"/>
      <c r="H94" s="38"/>
      <c r="I94" s="1"/>
      <c r="J94" s="2">
        <f t="shared" si="6"/>
        <v>0</v>
      </c>
      <c r="K94" s="17">
        <f t="shared" si="7"/>
        <v>0</v>
      </c>
      <c r="L94" s="17">
        <f t="shared" si="8"/>
        <v>0</v>
      </c>
      <c r="M94" s="11"/>
      <c r="N94" s="10">
        <f t="shared" si="9"/>
        <v>0</v>
      </c>
      <c r="U94" s="23">
        <f t="shared" si="10"/>
        <v>0</v>
      </c>
      <c r="V94" s="23">
        <f t="shared" si="11"/>
        <v>0</v>
      </c>
    </row>
    <row r="95" spans="1:22" ht="16.5" customHeight="1">
      <c r="A95" s="2">
        <v>94</v>
      </c>
      <c r="B95" s="47"/>
      <c r="C95" s="45"/>
      <c r="D95" s="12"/>
      <c r="E95" s="47"/>
      <c r="F95" s="36"/>
      <c r="G95" s="37"/>
      <c r="H95" s="38"/>
      <c r="I95" s="1"/>
      <c r="J95" s="2">
        <f t="shared" si="6"/>
        <v>0</v>
      </c>
      <c r="K95" s="17">
        <f t="shared" si="7"/>
        <v>0</v>
      </c>
      <c r="L95" s="17">
        <f t="shared" si="8"/>
        <v>0</v>
      </c>
      <c r="M95" s="11"/>
      <c r="N95" s="10">
        <f t="shared" si="9"/>
        <v>0</v>
      </c>
      <c r="U95" s="23">
        <f t="shared" si="10"/>
        <v>0</v>
      </c>
      <c r="V95" s="23">
        <f t="shared" si="11"/>
        <v>0</v>
      </c>
    </row>
    <row r="96" spans="1:22" ht="16.5" customHeight="1">
      <c r="A96" s="2">
        <v>95</v>
      </c>
      <c r="B96" s="47"/>
      <c r="C96" s="45"/>
      <c r="D96" s="12"/>
      <c r="E96" s="47"/>
      <c r="F96" s="36"/>
      <c r="G96" s="37"/>
      <c r="H96" s="38"/>
      <c r="I96" s="1"/>
      <c r="J96" s="2">
        <f t="shared" si="6"/>
        <v>0</v>
      </c>
      <c r="K96" s="17">
        <f t="shared" si="7"/>
        <v>0</v>
      </c>
      <c r="L96" s="17">
        <f t="shared" si="8"/>
        <v>0</v>
      </c>
      <c r="M96" s="11"/>
      <c r="N96" s="10">
        <f t="shared" si="9"/>
        <v>0</v>
      </c>
      <c r="U96" s="23">
        <f t="shared" si="10"/>
        <v>0</v>
      </c>
      <c r="V96" s="23">
        <f t="shared" si="11"/>
        <v>0</v>
      </c>
    </row>
    <row r="97" spans="1:22" ht="16.5" customHeight="1">
      <c r="A97" s="2">
        <v>96</v>
      </c>
      <c r="B97" s="47"/>
      <c r="C97" s="45"/>
      <c r="D97" s="12"/>
      <c r="E97" s="47"/>
      <c r="F97" s="36"/>
      <c r="G97" s="37"/>
      <c r="H97" s="38"/>
      <c r="I97" s="1"/>
      <c r="J97" s="2">
        <f t="shared" si="6"/>
        <v>0</v>
      </c>
      <c r="K97" s="17">
        <f t="shared" si="7"/>
        <v>0</v>
      </c>
      <c r="L97" s="17">
        <f t="shared" si="8"/>
        <v>0</v>
      </c>
      <c r="M97" s="11"/>
      <c r="N97" s="10">
        <f t="shared" si="9"/>
        <v>0</v>
      </c>
      <c r="U97" s="23">
        <f t="shared" si="10"/>
        <v>0</v>
      </c>
      <c r="V97" s="23">
        <f t="shared" si="11"/>
        <v>0</v>
      </c>
    </row>
    <row r="98" spans="1:22" ht="16.5" customHeight="1">
      <c r="A98" s="2">
        <v>97</v>
      </c>
      <c r="B98" s="47"/>
      <c r="C98" s="45"/>
      <c r="D98" s="12"/>
      <c r="E98" s="47"/>
      <c r="F98" s="36"/>
      <c r="G98" s="37"/>
      <c r="H98" s="38"/>
      <c r="I98" s="1"/>
      <c r="J98" s="2">
        <f t="shared" si="6"/>
        <v>0</v>
      </c>
      <c r="K98" s="17">
        <f t="shared" si="7"/>
        <v>0</v>
      </c>
      <c r="L98" s="17">
        <f t="shared" si="8"/>
        <v>0</v>
      </c>
      <c r="M98" s="11"/>
      <c r="N98" s="10">
        <f t="shared" si="9"/>
        <v>0</v>
      </c>
      <c r="U98" s="23">
        <f t="shared" si="10"/>
        <v>0</v>
      </c>
      <c r="V98" s="23">
        <f t="shared" si="11"/>
        <v>0</v>
      </c>
    </row>
    <row r="99" spans="1:22" ht="16.5" customHeight="1">
      <c r="A99" s="2">
        <v>98</v>
      </c>
      <c r="B99" s="47"/>
      <c r="C99" s="45"/>
      <c r="D99" s="12"/>
      <c r="E99" s="47"/>
      <c r="F99" s="36"/>
      <c r="G99" s="37"/>
      <c r="H99" s="38"/>
      <c r="I99" s="1"/>
      <c r="J99" s="2">
        <f t="shared" si="6"/>
        <v>0</v>
      </c>
      <c r="K99" s="17">
        <f t="shared" si="7"/>
        <v>0</v>
      </c>
      <c r="L99" s="17">
        <f t="shared" si="8"/>
        <v>0</v>
      </c>
      <c r="M99" s="11"/>
      <c r="N99" s="10">
        <f t="shared" si="9"/>
        <v>0</v>
      </c>
      <c r="U99" s="23">
        <f t="shared" si="10"/>
        <v>0</v>
      </c>
      <c r="V99" s="23">
        <f t="shared" si="11"/>
        <v>0</v>
      </c>
    </row>
    <row r="100" spans="1:22" ht="16.5" customHeight="1">
      <c r="A100" s="2">
        <v>99</v>
      </c>
      <c r="B100" s="47"/>
      <c r="C100" s="45"/>
      <c r="D100" s="12"/>
      <c r="E100" s="47"/>
      <c r="F100" s="36"/>
      <c r="G100" s="37"/>
      <c r="H100" s="38"/>
      <c r="I100" s="1"/>
      <c r="J100" s="2">
        <f t="shared" si="6"/>
        <v>0</v>
      </c>
      <c r="K100" s="17">
        <f t="shared" si="7"/>
        <v>0</v>
      </c>
      <c r="L100" s="17">
        <f t="shared" si="8"/>
        <v>0</v>
      </c>
      <c r="M100" s="11"/>
      <c r="N100" s="10">
        <f t="shared" si="9"/>
        <v>0</v>
      </c>
      <c r="U100" s="23">
        <f t="shared" si="10"/>
        <v>0</v>
      </c>
      <c r="V100" s="23">
        <f t="shared" si="11"/>
        <v>0</v>
      </c>
    </row>
    <row r="101" spans="1:22" ht="16.5" customHeight="1">
      <c r="A101" s="2">
        <v>100</v>
      </c>
      <c r="B101" s="47"/>
      <c r="C101" s="45"/>
      <c r="D101" s="12"/>
      <c r="E101" s="47"/>
      <c r="F101" s="36"/>
      <c r="G101" s="37"/>
      <c r="H101" s="38"/>
      <c r="I101" s="1"/>
      <c r="J101" s="2">
        <f t="shared" si="6"/>
        <v>0</v>
      </c>
      <c r="K101" s="17">
        <f t="shared" si="7"/>
        <v>0</v>
      </c>
      <c r="L101" s="17">
        <f t="shared" si="8"/>
        <v>0</v>
      </c>
      <c r="M101" s="11"/>
      <c r="N101" s="10">
        <f t="shared" si="9"/>
        <v>0</v>
      </c>
      <c r="U101" s="23">
        <f t="shared" si="10"/>
        <v>0</v>
      </c>
      <c r="V101" s="23">
        <f t="shared" si="11"/>
        <v>0</v>
      </c>
    </row>
    <row r="102" spans="1:22" ht="16.5" customHeight="1">
      <c r="A102" s="2">
        <v>101</v>
      </c>
      <c r="B102" s="47"/>
      <c r="C102" s="45"/>
      <c r="D102" s="12"/>
      <c r="E102" s="49"/>
      <c r="F102" s="36"/>
      <c r="G102" s="37"/>
      <c r="H102" s="38"/>
      <c r="I102" s="1"/>
      <c r="J102" s="2">
        <f t="shared" si="6"/>
        <v>0</v>
      </c>
      <c r="K102" s="17">
        <f t="shared" si="7"/>
        <v>0</v>
      </c>
      <c r="L102" s="17">
        <f t="shared" si="8"/>
        <v>0</v>
      </c>
      <c r="M102" s="11"/>
      <c r="N102" s="10">
        <f t="shared" si="9"/>
        <v>0</v>
      </c>
      <c r="U102" s="23">
        <f t="shared" si="10"/>
        <v>0</v>
      </c>
      <c r="V102" s="23">
        <f t="shared" si="11"/>
        <v>0</v>
      </c>
    </row>
    <row r="103" spans="1:22" ht="16.5" customHeight="1">
      <c r="A103" s="2">
        <v>102</v>
      </c>
      <c r="B103" s="47"/>
      <c r="C103" s="45"/>
      <c r="D103" s="12"/>
      <c r="E103" s="49"/>
      <c r="F103" s="36"/>
      <c r="G103" s="37"/>
      <c r="H103" s="38"/>
      <c r="I103" s="1"/>
      <c r="J103" s="2">
        <f t="shared" si="6"/>
        <v>0</v>
      </c>
      <c r="K103" s="17">
        <f t="shared" si="7"/>
        <v>0</v>
      </c>
      <c r="L103" s="17">
        <f t="shared" si="8"/>
        <v>0</v>
      </c>
      <c r="M103" s="11"/>
      <c r="N103" s="10">
        <f t="shared" si="9"/>
        <v>0</v>
      </c>
      <c r="U103" s="23">
        <f t="shared" si="10"/>
        <v>0</v>
      </c>
      <c r="V103" s="23">
        <f t="shared" si="11"/>
        <v>0</v>
      </c>
    </row>
    <row r="104" spans="1:22" ht="16.5" customHeight="1">
      <c r="A104" s="2">
        <v>103</v>
      </c>
      <c r="B104" s="47"/>
      <c r="C104" s="45"/>
      <c r="D104" s="12"/>
      <c r="E104" s="47"/>
      <c r="F104" s="43"/>
      <c r="G104" s="37"/>
      <c r="H104" s="38"/>
      <c r="I104" s="1"/>
      <c r="J104" s="2">
        <f t="shared" si="6"/>
        <v>0</v>
      </c>
      <c r="K104" s="17">
        <f t="shared" si="7"/>
        <v>0</v>
      </c>
      <c r="L104" s="17">
        <f t="shared" si="8"/>
        <v>0</v>
      </c>
      <c r="M104" s="11"/>
      <c r="N104" s="10">
        <f t="shared" si="9"/>
        <v>0</v>
      </c>
      <c r="U104" s="23">
        <f t="shared" si="10"/>
        <v>0</v>
      </c>
      <c r="V104" s="23">
        <f t="shared" si="11"/>
        <v>0</v>
      </c>
    </row>
    <row r="105" spans="1:22" ht="16.5" customHeight="1">
      <c r="A105" s="2">
        <v>104</v>
      </c>
      <c r="B105" s="47"/>
      <c r="C105" s="45"/>
      <c r="D105" s="12"/>
      <c r="E105" s="47"/>
      <c r="F105" s="43"/>
      <c r="G105" s="37"/>
      <c r="H105" s="38"/>
      <c r="I105" s="1"/>
      <c r="J105" s="2">
        <f t="shared" si="6"/>
        <v>0</v>
      </c>
      <c r="K105" s="17">
        <f t="shared" si="7"/>
        <v>0</v>
      </c>
      <c r="L105" s="17">
        <f t="shared" si="8"/>
        <v>0</v>
      </c>
      <c r="M105" s="11"/>
      <c r="N105" s="10">
        <f t="shared" si="9"/>
        <v>0</v>
      </c>
      <c r="U105" s="23">
        <f t="shared" si="10"/>
        <v>0</v>
      </c>
      <c r="V105" s="23">
        <f t="shared" si="11"/>
        <v>0</v>
      </c>
    </row>
    <row r="106" spans="1:22" ht="16.5" customHeight="1">
      <c r="A106" s="2">
        <v>105</v>
      </c>
      <c r="B106" s="47"/>
      <c r="C106" s="45"/>
      <c r="D106" s="12"/>
      <c r="E106" s="47"/>
      <c r="F106" s="43"/>
      <c r="G106" s="37"/>
      <c r="H106" s="38"/>
      <c r="I106" s="1"/>
      <c r="J106" s="2">
        <f t="shared" si="6"/>
        <v>0</v>
      </c>
      <c r="K106" s="17">
        <f t="shared" si="7"/>
        <v>0</v>
      </c>
      <c r="L106" s="17">
        <f t="shared" si="8"/>
        <v>0</v>
      </c>
      <c r="M106" s="11"/>
      <c r="N106" s="10">
        <f t="shared" si="9"/>
        <v>0</v>
      </c>
      <c r="U106" s="23">
        <f t="shared" si="10"/>
        <v>0</v>
      </c>
      <c r="V106" s="23">
        <f t="shared" si="11"/>
        <v>0</v>
      </c>
    </row>
    <row r="107" spans="1:22" ht="16.5" customHeight="1">
      <c r="A107" s="2">
        <v>106</v>
      </c>
      <c r="B107" s="47"/>
      <c r="C107" s="45"/>
      <c r="D107" s="12"/>
      <c r="E107" s="21"/>
      <c r="F107" s="41"/>
      <c r="G107" s="40"/>
      <c r="H107" s="38"/>
      <c r="I107" s="21"/>
      <c r="J107" s="2">
        <f t="shared" si="6"/>
        <v>0</v>
      </c>
      <c r="K107" s="17">
        <f t="shared" si="7"/>
        <v>0</v>
      </c>
      <c r="L107" s="17">
        <f t="shared" si="8"/>
        <v>0</v>
      </c>
      <c r="M107" s="11"/>
      <c r="N107" s="10">
        <f t="shared" si="9"/>
        <v>0</v>
      </c>
      <c r="U107" s="23">
        <f t="shared" si="10"/>
        <v>0</v>
      </c>
      <c r="V107" s="23">
        <f t="shared" si="11"/>
        <v>0</v>
      </c>
    </row>
    <row r="108" spans="1:22" ht="16.5" customHeight="1">
      <c r="A108" s="2">
        <v>107</v>
      </c>
      <c r="B108" s="47"/>
      <c r="C108" s="45"/>
      <c r="D108" s="12"/>
      <c r="E108" s="21"/>
      <c r="F108" s="41"/>
      <c r="G108" s="40"/>
      <c r="H108" s="38"/>
      <c r="I108" s="21"/>
      <c r="J108" s="2">
        <f t="shared" si="6"/>
        <v>0</v>
      </c>
      <c r="K108" s="17">
        <f t="shared" si="7"/>
        <v>0</v>
      </c>
      <c r="L108" s="17">
        <f t="shared" si="8"/>
        <v>0</v>
      </c>
      <c r="M108" s="11"/>
      <c r="N108" s="10">
        <f t="shared" si="9"/>
        <v>0</v>
      </c>
      <c r="U108" s="23">
        <f t="shared" si="10"/>
        <v>0</v>
      </c>
      <c r="V108" s="23">
        <f t="shared" si="11"/>
        <v>0</v>
      </c>
    </row>
    <row r="109" spans="1:22" ht="16.5" customHeight="1">
      <c r="A109" s="2">
        <v>108</v>
      </c>
      <c r="B109" s="47"/>
      <c r="C109" s="45"/>
      <c r="D109" s="12"/>
      <c r="E109" s="21"/>
      <c r="F109" s="41"/>
      <c r="G109" s="40"/>
      <c r="H109" s="38"/>
      <c r="I109" s="21"/>
      <c r="J109" s="2">
        <f t="shared" si="6"/>
        <v>0</v>
      </c>
      <c r="K109" s="17">
        <f t="shared" si="7"/>
        <v>0</v>
      </c>
      <c r="L109" s="17">
        <f t="shared" si="8"/>
        <v>0</v>
      </c>
      <c r="M109" s="11"/>
      <c r="N109" s="10">
        <f t="shared" si="9"/>
        <v>0</v>
      </c>
      <c r="U109" s="23">
        <f t="shared" si="10"/>
        <v>0</v>
      </c>
      <c r="V109" s="23">
        <f t="shared" si="11"/>
        <v>0</v>
      </c>
    </row>
    <row r="110" spans="1:22" ht="16.5" customHeight="1">
      <c r="A110" s="2">
        <v>109</v>
      </c>
      <c r="B110" s="47"/>
      <c r="C110" s="45"/>
      <c r="D110" s="14"/>
      <c r="E110" s="21"/>
      <c r="F110" s="41"/>
      <c r="G110" s="40"/>
      <c r="H110" s="38"/>
      <c r="I110" s="21"/>
      <c r="J110" s="2">
        <f t="shared" si="6"/>
        <v>0</v>
      </c>
      <c r="K110" s="17">
        <f t="shared" si="7"/>
        <v>0</v>
      </c>
      <c r="L110" s="17">
        <f t="shared" si="8"/>
        <v>0</v>
      </c>
      <c r="M110" s="11"/>
      <c r="N110" s="10">
        <f t="shared" si="9"/>
        <v>0</v>
      </c>
      <c r="U110" s="23">
        <f t="shared" si="10"/>
        <v>0</v>
      </c>
      <c r="V110" s="23">
        <f t="shared" si="11"/>
        <v>0</v>
      </c>
    </row>
    <row r="111" spans="1:22" ht="16.5" customHeight="1">
      <c r="A111" s="2">
        <v>110</v>
      </c>
      <c r="B111" s="47"/>
      <c r="C111" s="45"/>
      <c r="D111" s="14"/>
      <c r="E111" s="21"/>
      <c r="F111" s="41"/>
      <c r="G111" s="40"/>
      <c r="H111" s="38"/>
      <c r="I111" s="21"/>
      <c r="J111" s="2">
        <f t="shared" si="6"/>
        <v>0</v>
      </c>
      <c r="K111" s="17">
        <f t="shared" si="7"/>
        <v>0</v>
      </c>
      <c r="L111" s="17">
        <f t="shared" si="8"/>
        <v>0</v>
      </c>
      <c r="M111" s="11"/>
      <c r="N111" s="10">
        <f t="shared" si="9"/>
        <v>0</v>
      </c>
      <c r="U111" s="23">
        <f t="shared" si="10"/>
        <v>0</v>
      </c>
      <c r="V111" s="23">
        <f t="shared" si="11"/>
        <v>0</v>
      </c>
    </row>
    <row r="112" spans="1:22" ht="16.5" customHeight="1">
      <c r="A112" s="2">
        <v>111</v>
      </c>
      <c r="B112" s="47"/>
      <c r="C112" s="45"/>
      <c r="D112" s="14"/>
      <c r="E112" s="21"/>
      <c r="F112" s="41"/>
      <c r="G112" s="40"/>
      <c r="H112" s="38"/>
      <c r="I112" s="21"/>
      <c r="J112" s="2">
        <f t="shared" si="6"/>
        <v>0</v>
      </c>
      <c r="K112" s="17">
        <f t="shared" si="7"/>
        <v>0</v>
      </c>
      <c r="L112" s="17">
        <f t="shared" si="8"/>
        <v>0</v>
      </c>
      <c r="M112" s="11"/>
      <c r="N112" s="10">
        <f t="shared" si="9"/>
        <v>0</v>
      </c>
      <c r="U112" s="23">
        <f t="shared" si="10"/>
        <v>0</v>
      </c>
      <c r="V112" s="23">
        <f t="shared" si="11"/>
        <v>0</v>
      </c>
    </row>
    <row r="113" spans="1:22" ht="16.5" customHeight="1">
      <c r="A113" s="2">
        <v>112</v>
      </c>
      <c r="B113" s="47"/>
      <c r="C113" s="45"/>
      <c r="D113" s="12"/>
      <c r="E113" s="47"/>
      <c r="F113" s="44"/>
      <c r="G113" s="37"/>
      <c r="H113" s="38"/>
      <c r="I113" s="1"/>
      <c r="J113" s="2">
        <f t="shared" si="6"/>
        <v>0</v>
      </c>
      <c r="K113" s="17">
        <f t="shared" si="7"/>
        <v>0</v>
      </c>
      <c r="L113" s="17">
        <f t="shared" si="8"/>
        <v>0</v>
      </c>
      <c r="M113" s="11"/>
      <c r="N113" s="10">
        <f t="shared" si="9"/>
        <v>0</v>
      </c>
      <c r="U113" s="23">
        <f t="shared" si="10"/>
        <v>0</v>
      </c>
      <c r="V113" s="23">
        <f t="shared" si="11"/>
        <v>0</v>
      </c>
    </row>
    <row r="114" spans="1:22" ht="16.5" customHeight="1">
      <c r="A114" s="2">
        <v>113</v>
      </c>
      <c r="B114" s="47"/>
      <c r="C114" s="45"/>
      <c r="D114" s="12"/>
      <c r="E114" s="47"/>
      <c r="F114" s="44"/>
      <c r="G114" s="37"/>
      <c r="H114" s="38"/>
      <c r="I114" s="1"/>
      <c r="J114" s="2">
        <f t="shared" si="6"/>
        <v>0</v>
      </c>
      <c r="K114" s="17">
        <f t="shared" si="7"/>
        <v>0</v>
      </c>
      <c r="L114" s="17">
        <f t="shared" si="8"/>
        <v>0</v>
      </c>
      <c r="M114" s="11"/>
      <c r="N114" s="10">
        <f t="shared" si="9"/>
        <v>0</v>
      </c>
      <c r="U114" s="23">
        <f t="shared" si="10"/>
        <v>0</v>
      </c>
      <c r="V114" s="23">
        <f t="shared" si="11"/>
        <v>0</v>
      </c>
    </row>
    <row r="115" spans="1:22" ht="16.5" customHeight="1">
      <c r="A115" s="2">
        <v>114</v>
      </c>
      <c r="B115" s="47"/>
      <c r="C115" s="45"/>
      <c r="D115" s="12"/>
      <c r="E115" s="47"/>
      <c r="F115" s="44"/>
      <c r="G115" s="37"/>
      <c r="H115" s="38"/>
      <c r="I115" s="1"/>
      <c r="J115" s="2">
        <f t="shared" si="6"/>
        <v>0</v>
      </c>
      <c r="K115" s="17">
        <f t="shared" si="7"/>
        <v>0</v>
      </c>
      <c r="L115" s="17">
        <f t="shared" si="8"/>
        <v>0</v>
      </c>
      <c r="M115" s="11"/>
      <c r="N115" s="10">
        <f t="shared" si="9"/>
        <v>0</v>
      </c>
      <c r="U115" s="23">
        <f t="shared" si="10"/>
        <v>0</v>
      </c>
      <c r="V115" s="23">
        <f t="shared" si="11"/>
        <v>0</v>
      </c>
    </row>
    <row r="116" spans="1:22" ht="16.5" customHeight="1">
      <c r="A116" s="2">
        <v>115</v>
      </c>
      <c r="B116" s="47"/>
      <c r="C116" s="45"/>
      <c r="D116" s="12"/>
      <c r="E116" s="47"/>
      <c r="F116" s="44"/>
      <c r="G116" s="37"/>
      <c r="H116" s="38"/>
      <c r="I116" s="1"/>
      <c r="J116" s="2">
        <f t="shared" si="6"/>
        <v>0</v>
      </c>
      <c r="K116" s="17">
        <f t="shared" si="7"/>
        <v>0</v>
      </c>
      <c r="L116" s="17">
        <f t="shared" si="8"/>
        <v>0</v>
      </c>
      <c r="M116" s="11"/>
      <c r="N116" s="10">
        <f t="shared" si="9"/>
        <v>0</v>
      </c>
      <c r="U116" s="23">
        <f t="shared" si="10"/>
        <v>0</v>
      </c>
      <c r="V116" s="23">
        <f t="shared" si="11"/>
        <v>0</v>
      </c>
    </row>
    <row r="117" spans="1:22" ht="16.5" customHeight="1">
      <c r="A117" s="2">
        <v>116</v>
      </c>
      <c r="B117" s="47"/>
      <c r="C117" s="45"/>
      <c r="D117" s="12"/>
      <c r="E117" s="47"/>
      <c r="F117" s="44"/>
      <c r="G117" s="37"/>
      <c r="H117" s="38"/>
      <c r="I117" s="1"/>
      <c r="J117" s="2">
        <f t="shared" si="6"/>
        <v>0</v>
      </c>
      <c r="K117" s="17">
        <f t="shared" si="7"/>
        <v>0</v>
      </c>
      <c r="L117" s="17">
        <f t="shared" si="8"/>
        <v>0</v>
      </c>
      <c r="M117" s="11"/>
      <c r="N117" s="10">
        <f t="shared" si="9"/>
        <v>0</v>
      </c>
      <c r="U117" s="23">
        <f t="shared" si="10"/>
        <v>0</v>
      </c>
      <c r="V117" s="23">
        <f t="shared" si="11"/>
        <v>0</v>
      </c>
    </row>
    <row r="118" spans="1:22" ht="16.5" customHeight="1">
      <c r="A118" s="2">
        <v>117</v>
      </c>
      <c r="B118" s="47"/>
      <c r="C118" s="45"/>
      <c r="D118" s="12"/>
      <c r="E118" s="21"/>
      <c r="F118" s="44"/>
      <c r="G118" s="37"/>
      <c r="H118" s="38"/>
      <c r="I118" s="1"/>
      <c r="J118" s="2">
        <f t="shared" si="6"/>
        <v>0</v>
      </c>
      <c r="K118" s="17">
        <f t="shared" si="7"/>
        <v>0</v>
      </c>
      <c r="L118" s="17">
        <f t="shared" si="8"/>
        <v>0</v>
      </c>
      <c r="M118" s="11"/>
      <c r="N118" s="10">
        <f t="shared" si="9"/>
        <v>0</v>
      </c>
      <c r="U118" s="23">
        <f t="shared" si="10"/>
        <v>0</v>
      </c>
      <c r="V118" s="23">
        <f t="shared" si="11"/>
        <v>0</v>
      </c>
    </row>
    <row r="119" spans="1:22" ht="16.5" customHeight="1">
      <c r="A119" s="2">
        <v>118</v>
      </c>
      <c r="B119" s="47"/>
      <c r="C119" s="45"/>
      <c r="D119" s="12"/>
      <c r="E119" s="47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1"/>
      <c r="N119" s="10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47"/>
      <c r="C120" s="45"/>
      <c r="D120" s="12"/>
      <c r="E120" s="47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1"/>
      <c r="N120" s="10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47"/>
      <c r="C121" s="45"/>
      <c r="D121" s="12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1"/>
      <c r="N121" s="10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47"/>
      <c r="C122" s="45"/>
      <c r="D122" s="14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1"/>
      <c r="N122" s="10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47"/>
      <c r="C123" s="45"/>
      <c r="D123" s="14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1"/>
      <c r="N123" s="10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47"/>
      <c r="C124" s="45"/>
      <c r="D124" s="12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1"/>
      <c r="N124" s="10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47"/>
      <c r="C125" s="45"/>
      <c r="D125" s="14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1"/>
      <c r="N125" s="10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47"/>
      <c r="C126" s="45"/>
      <c r="D126" s="12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1"/>
      <c r="N126" s="10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47"/>
      <c r="C127" s="45"/>
      <c r="D127" s="14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1"/>
      <c r="N127" s="10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47"/>
      <c r="C128" s="45"/>
      <c r="D128" s="12"/>
      <c r="E128" s="47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1"/>
      <c r="N128" s="10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47"/>
      <c r="C129" s="45"/>
      <c r="D129" s="15"/>
      <c r="E129" s="47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1"/>
      <c r="N129" s="10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47"/>
      <c r="C130" s="45"/>
      <c r="D130" s="15"/>
      <c r="E130" s="47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1"/>
      <c r="N130" s="10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47"/>
      <c r="C131" s="45"/>
      <c r="D131" s="12"/>
      <c r="E131" s="47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1"/>
      <c r="N131" s="10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47"/>
      <c r="C132" s="45"/>
      <c r="D132" s="4"/>
      <c r="E132" s="47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1"/>
      <c r="N132" s="10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47"/>
      <c r="C133" s="45"/>
      <c r="D133" s="12"/>
      <c r="E133" s="47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1"/>
      <c r="N133" s="10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47"/>
      <c r="C134" s="45"/>
      <c r="D134" s="12"/>
      <c r="E134" s="47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1"/>
      <c r="N134" s="10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47"/>
      <c r="C135" s="45"/>
      <c r="D135" s="12"/>
      <c r="E135" s="47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1"/>
      <c r="N135" s="10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47"/>
      <c r="C136" s="45"/>
      <c r="D136" s="12"/>
      <c r="E136" s="47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1"/>
      <c r="N136" s="10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47"/>
      <c r="C137" s="45"/>
      <c r="D137" s="12"/>
      <c r="E137" s="47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1"/>
      <c r="N137" s="10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47"/>
      <c r="C138" s="45"/>
      <c r="D138" s="12"/>
      <c r="E138" s="47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1"/>
      <c r="N138" s="10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47"/>
      <c r="C139" s="45"/>
      <c r="D139" s="12"/>
      <c r="E139" s="47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1"/>
      <c r="N139" s="10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47"/>
      <c r="C140" s="45"/>
      <c r="D140" s="12"/>
      <c r="E140" s="47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1"/>
      <c r="N140" s="10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47"/>
      <c r="C141" s="45"/>
      <c r="D141" s="12"/>
      <c r="E141" s="47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1"/>
      <c r="N141" s="10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47"/>
      <c r="C142" s="45"/>
      <c r="D142" s="12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1"/>
      <c r="N142" s="10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47"/>
      <c r="C143" s="45"/>
      <c r="D143" s="12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1"/>
      <c r="N143" s="10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47"/>
      <c r="C144" s="45"/>
      <c r="D144" s="12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1"/>
      <c r="N144" s="10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47"/>
      <c r="C145" s="45"/>
      <c r="D145" s="12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1"/>
      <c r="N145" s="10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47"/>
      <c r="C146" s="45"/>
      <c r="D146" s="12"/>
      <c r="E146" s="21"/>
      <c r="F146" s="36"/>
      <c r="G146" s="37"/>
      <c r="H146" s="38"/>
      <c r="I146" s="47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1"/>
      <c r="N146" s="10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47"/>
      <c r="C147" s="45"/>
      <c r="D147" s="12"/>
      <c r="E147" s="21"/>
      <c r="F147" s="36"/>
      <c r="G147" s="37"/>
      <c r="H147" s="38"/>
      <c r="I147" s="47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1"/>
      <c r="N147" s="10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47"/>
      <c r="C148" s="45"/>
      <c r="D148" s="12"/>
      <c r="E148" s="21"/>
      <c r="F148" s="36"/>
      <c r="G148" s="37"/>
      <c r="H148" s="38"/>
      <c r="I148" s="47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1"/>
      <c r="N148" s="10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47"/>
      <c r="C149" s="45"/>
      <c r="D149" s="12"/>
      <c r="E149" s="47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1"/>
      <c r="N149" s="10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47"/>
      <c r="C150" s="45"/>
      <c r="D150" s="13"/>
      <c r="E150" s="47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1"/>
      <c r="N150" s="10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47"/>
      <c r="C151" s="45"/>
      <c r="D151" s="13"/>
      <c r="E151" s="47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1"/>
      <c r="N151" s="10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47"/>
      <c r="C152" s="45"/>
      <c r="D152" s="13"/>
      <c r="E152" s="47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1"/>
      <c r="N152" s="10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47"/>
      <c r="C153" s="45"/>
      <c r="D153" s="13"/>
      <c r="E153" s="47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1"/>
      <c r="N153" s="10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47"/>
      <c r="C154" s="45"/>
      <c r="D154" s="12"/>
      <c r="E154" s="47"/>
      <c r="F154" s="36"/>
      <c r="G154" s="40"/>
      <c r="H154" s="38"/>
      <c r="I154" s="46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1"/>
      <c r="N154" s="10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47"/>
      <c r="C155" s="45"/>
      <c r="D155" s="12"/>
      <c r="E155" s="47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1"/>
      <c r="N155" s="10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47"/>
      <c r="C156" s="45"/>
      <c r="D156" s="12"/>
      <c r="E156" s="47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1"/>
      <c r="N156" s="10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47"/>
      <c r="C157" s="45"/>
      <c r="D157" s="12"/>
      <c r="E157" s="47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1"/>
      <c r="N157" s="10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47"/>
      <c r="C158" s="45"/>
      <c r="D158" s="12"/>
      <c r="E158" s="47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1"/>
      <c r="N158" s="10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47"/>
      <c r="C159" s="45"/>
      <c r="D159" s="12"/>
      <c r="E159" s="47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1"/>
      <c r="N159" s="10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47"/>
      <c r="C160" s="45"/>
      <c r="D160" s="12"/>
      <c r="E160" s="47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1"/>
      <c r="N160" s="10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47"/>
      <c r="C161" s="45"/>
      <c r="D161" s="12"/>
      <c r="E161" s="47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1"/>
      <c r="N161" s="10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47"/>
      <c r="C162" s="45"/>
      <c r="D162" s="12"/>
      <c r="E162" s="47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1"/>
      <c r="N162" s="10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47"/>
      <c r="C163" s="45"/>
      <c r="D163" s="12"/>
      <c r="E163" s="47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1"/>
      <c r="N163" s="10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47"/>
      <c r="C164" s="45"/>
      <c r="D164" s="12"/>
      <c r="E164" s="47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1"/>
      <c r="N164" s="10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47"/>
      <c r="C165" s="45"/>
      <c r="D165" s="12"/>
      <c r="E165" s="47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1"/>
      <c r="N165" s="10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47"/>
      <c r="C166" s="45"/>
      <c r="D166" s="12"/>
      <c r="E166" s="47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1"/>
      <c r="N166" s="10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47"/>
      <c r="C167" s="45"/>
      <c r="D167" s="12"/>
      <c r="E167" s="47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1"/>
      <c r="N167" s="10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47"/>
      <c r="C168" s="45"/>
      <c r="D168" s="12"/>
      <c r="E168" s="47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1"/>
      <c r="N168" s="10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47"/>
      <c r="C169" s="45"/>
      <c r="D169" s="12"/>
      <c r="E169" s="47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1"/>
      <c r="N169" s="10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47"/>
      <c r="C170" s="45"/>
      <c r="D170" s="12"/>
      <c r="E170" s="47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1"/>
      <c r="N170" s="10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47"/>
      <c r="C171" s="45"/>
      <c r="D171" s="12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1"/>
      <c r="N171" s="10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47"/>
      <c r="C172" s="45"/>
      <c r="D172" s="12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1"/>
      <c r="N172" s="10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47"/>
      <c r="C173" s="45"/>
      <c r="D173" s="12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1"/>
      <c r="N173" s="10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47"/>
      <c r="C174" s="45"/>
      <c r="D174" s="13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1"/>
      <c r="N174" s="10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47"/>
      <c r="C175" s="45"/>
      <c r="D175" s="12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1"/>
      <c r="N175" s="10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47"/>
      <c r="C176" s="45"/>
      <c r="D176" s="13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1"/>
      <c r="N176" s="10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47"/>
      <c r="C177" s="45"/>
      <c r="D177" s="12"/>
      <c r="E177" s="47"/>
      <c r="F177" s="43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1"/>
      <c r="N177" s="10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47"/>
      <c r="C178" s="45"/>
      <c r="D178" s="12"/>
      <c r="E178" s="47"/>
      <c r="F178" s="43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1"/>
      <c r="N178" s="10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47"/>
      <c r="C179" s="45"/>
      <c r="D179" s="12"/>
      <c r="E179" s="47"/>
      <c r="F179" s="43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1"/>
      <c r="N179" s="10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47"/>
      <c r="C180" s="45"/>
      <c r="D180" s="12"/>
      <c r="E180" s="47"/>
      <c r="F180" s="43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1"/>
      <c r="N180" s="10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47"/>
      <c r="C181" s="45"/>
      <c r="D181" s="12"/>
      <c r="E181" s="47"/>
      <c r="F181" s="43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1"/>
      <c r="N181" s="10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5"/>
      <c r="D182" s="12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1"/>
      <c r="N182" s="10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5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1"/>
      <c r="N183" s="10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5"/>
      <c r="D184" s="12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1"/>
      <c r="N184" s="10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5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1"/>
      <c r="N185" s="10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5"/>
      <c r="D186" s="12"/>
      <c r="E186" s="47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1"/>
      <c r="N186" s="10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5"/>
      <c r="D187" s="14"/>
      <c r="E187" s="47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1"/>
      <c r="N187" s="10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5"/>
      <c r="D188" s="5"/>
      <c r="E188" s="47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1"/>
      <c r="N188" s="10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5"/>
      <c r="D189" s="5"/>
      <c r="E189" s="47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1"/>
      <c r="N189" s="10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5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1"/>
      <c r="N190" s="10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5"/>
      <c r="D191" s="12"/>
      <c r="E191" s="47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1"/>
      <c r="N191" s="10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5"/>
      <c r="D192" s="14"/>
      <c r="E192" s="47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1"/>
      <c r="N192" s="10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5"/>
      <c r="D193" s="5"/>
      <c r="E193" s="47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1"/>
      <c r="N193" s="10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5"/>
      <c r="D194" s="5"/>
      <c r="E194" s="47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1"/>
      <c r="N194" s="10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5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1"/>
      <c r="N195" s="10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5"/>
      <c r="D196" s="12"/>
      <c r="E196" s="47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1"/>
      <c r="N196" s="10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5"/>
      <c r="D197" s="14"/>
      <c r="E197" s="47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1"/>
      <c r="N197" s="10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5"/>
      <c r="D198" s="5"/>
      <c r="E198" s="47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1"/>
      <c r="N198" s="10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5"/>
      <c r="D199" s="5"/>
      <c r="E199" s="47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1"/>
      <c r="N199" s="10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5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1"/>
      <c r="N200" s="10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5"/>
      <c r="D201" s="12"/>
      <c r="E201" s="47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1"/>
      <c r="N201" s="10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5"/>
      <c r="D202" s="14"/>
      <c r="E202" s="47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1"/>
      <c r="N202" s="10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5"/>
      <c r="D203" s="5"/>
      <c r="E203" s="47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1"/>
      <c r="N203" s="10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5"/>
      <c r="D204" s="5"/>
      <c r="E204" s="47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1"/>
      <c r="N204" s="10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5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1"/>
      <c r="N205" s="10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5"/>
      <c r="D206" s="12"/>
      <c r="E206" s="47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1"/>
      <c r="N206" s="10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5"/>
      <c r="D207" s="14"/>
      <c r="E207" s="47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1"/>
      <c r="N207" s="10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5"/>
      <c r="D208" s="5"/>
      <c r="E208" s="47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1"/>
      <c r="N208" s="10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5"/>
      <c r="D209" s="5"/>
      <c r="E209" s="47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1"/>
      <c r="N209" s="10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5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1"/>
      <c r="N210" s="10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5"/>
      <c r="D211" s="12"/>
      <c r="E211" s="47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1"/>
      <c r="N211" s="10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5"/>
      <c r="D212" s="14"/>
      <c r="E212" s="47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1"/>
      <c r="N212" s="10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5"/>
      <c r="D213" s="5"/>
      <c r="E213" s="47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1"/>
      <c r="N213" s="10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5"/>
      <c r="D214" s="5"/>
      <c r="E214" s="47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1"/>
      <c r="N214" s="10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5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1"/>
      <c r="N215" s="10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5"/>
      <c r="D216" s="12"/>
      <c r="E216" s="47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1"/>
      <c r="N216" s="10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5"/>
      <c r="D217" s="14"/>
      <c r="E217" s="47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1"/>
      <c r="N217" s="10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5"/>
      <c r="D218" s="5"/>
      <c r="E218" s="47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1"/>
      <c r="N218" s="10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5"/>
      <c r="D219" s="5"/>
      <c r="E219" s="47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1"/>
      <c r="N219" s="10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5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1"/>
      <c r="N220" s="10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5"/>
      <c r="D221" s="12"/>
      <c r="E221" s="47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1"/>
      <c r="N221" s="10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5"/>
      <c r="D222" s="14"/>
      <c r="E222" s="47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1"/>
      <c r="N222" s="10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5"/>
      <c r="D223" s="5"/>
      <c r="E223" s="47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1"/>
      <c r="N223" s="10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5"/>
      <c r="D224" s="5"/>
      <c r="E224" s="47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1"/>
      <c r="N224" s="10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5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1"/>
      <c r="N225" s="10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5"/>
      <c r="D226" s="12"/>
      <c r="E226" s="47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1"/>
      <c r="N226" s="10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5"/>
      <c r="D227" s="14"/>
      <c r="E227" s="47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1"/>
      <c r="N227" s="10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5"/>
      <c r="D228" s="5"/>
      <c r="E228" s="47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1"/>
      <c r="N228" s="10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5"/>
      <c r="D229" s="5"/>
      <c r="E229" s="47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1"/>
      <c r="N229" s="10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5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1"/>
      <c r="N230" s="10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5"/>
      <c r="D231" s="12"/>
      <c r="E231" s="47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1"/>
      <c r="N231" s="10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5"/>
      <c r="D232" s="14"/>
      <c r="E232" s="47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1"/>
      <c r="N232" s="10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5"/>
      <c r="D233" s="5"/>
      <c r="E233" s="47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1"/>
      <c r="N233" s="10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5"/>
      <c r="D234" s="5"/>
      <c r="E234" s="47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1"/>
      <c r="N234" s="10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5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1"/>
      <c r="N235" s="10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5"/>
      <c r="D236" s="12"/>
      <c r="E236" s="47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1"/>
      <c r="N236" s="10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5"/>
      <c r="D237" s="14"/>
      <c r="E237" s="47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1"/>
      <c r="N237" s="10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5"/>
      <c r="D238" s="5"/>
      <c r="E238" s="47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1"/>
      <c r="N238" s="10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5"/>
      <c r="D239" s="5"/>
      <c r="E239" s="47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1"/>
      <c r="N239" s="10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5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1"/>
      <c r="N240" s="10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5"/>
      <c r="D241" s="12"/>
      <c r="E241" s="47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1"/>
      <c r="N241" s="10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5"/>
      <c r="D242" s="14"/>
      <c r="E242" s="47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1"/>
      <c r="N242" s="10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5"/>
      <c r="D243" s="5"/>
      <c r="E243" s="47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1"/>
      <c r="N243" s="10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5"/>
      <c r="D244" s="5"/>
      <c r="E244" s="47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1"/>
      <c r="N244" s="10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5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1"/>
      <c r="N245" s="10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5"/>
      <c r="D246" s="12"/>
      <c r="E246" s="47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1"/>
      <c r="N246" s="10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5"/>
      <c r="D247" s="14"/>
      <c r="E247" s="47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1"/>
      <c r="N247" s="10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5"/>
      <c r="D248" s="5"/>
      <c r="E248" s="47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1"/>
      <c r="N248" s="10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5"/>
      <c r="D249" s="5"/>
      <c r="E249" s="47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1"/>
      <c r="N249" s="10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5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1"/>
      <c r="N250" s="10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5"/>
      <c r="D251" s="12"/>
      <c r="E251" s="47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1"/>
      <c r="N251" s="10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5"/>
      <c r="D252" s="14"/>
      <c r="E252" s="47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1"/>
      <c r="N252" s="10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5"/>
      <c r="D253" s="5"/>
      <c r="E253" s="47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1"/>
      <c r="N253" s="10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5"/>
      <c r="D254" s="5"/>
      <c r="E254" s="47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1"/>
      <c r="N254" s="10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5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1"/>
      <c r="N255" s="10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5"/>
      <c r="D256" s="12"/>
      <c r="E256" s="47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1"/>
      <c r="N256" s="10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5"/>
      <c r="D257" s="14"/>
      <c r="E257" s="47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1"/>
      <c r="N257" s="10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5"/>
      <c r="D258" s="5"/>
      <c r="E258" s="47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1"/>
      <c r="N258" s="10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5"/>
      <c r="D259" s="5"/>
      <c r="E259" s="47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1"/>
      <c r="N259" s="10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5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1"/>
      <c r="N260" s="10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5"/>
      <c r="D261" s="12"/>
      <c r="E261" s="47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1"/>
      <c r="N261" s="10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5"/>
      <c r="D262" s="14"/>
      <c r="E262" s="47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1"/>
      <c r="N262" s="10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5"/>
      <c r="D263" s="5"/>
      <c r="E263" s="47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1"/>
      <c r="N263" s="10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5"/>
      <c r="D264" s="5"/>
      <c r="E264" s="47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1"/>
      <c r="N264" s="10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5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1"/>
      <c r="N265" s="10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5"/>
      <c r="D266" s="12"/>
      <c r="E266" s="47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1"/>
      <c r="N266" s="10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5"/>
      <c r="D267" s="14"/>
      <c r="E267" s="47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1"/>
      <c r="N267" s="10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5"/>
      <c r="D268" s="5"/>
      <c r="E268" s="47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1"/>
      <c r="N268" s="10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5"/>
      <c r="D269" s="5"/>
      <c r="E269" s="47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1"/>
      <c r="N269" s="10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5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1"/>
      <c r="N270" s="10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5"/>
      <c r="D271" s="12"/>
      <c r="E271" s="47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1"/>
      <c r="N271" s="10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5"/>
      <c r="D272" s="14"/>
      <c r="E272" s="47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1"/>
      <c r="N272" s="10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5"/>
      <c r="D273" s="5"/>
      <c r="E273" s="47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1"/>
      <c r="N273" s="10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5"/>
      <c r="D274" s="5"/>
      <c r="E274" s="47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1"/>
      <c r="N274" s="10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5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1"/>
      <c r="N275" s="10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5"/>
      <c r="D276" s="12"/>
      <c r="E276" s="47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1"/>
      <c r="N276" s="10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5"/>
      <c r="D277" s="14"/>
      <c r="E277" s="47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1"/>
      <c r="N277" s="10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5"/>
      <c r="D278" s="5"/>
      <c r="E278" s="47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1"/>
      <c r="N278" s="10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5"/>
      <c r="D279" s="5"/>
      <c r="E279" s="47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1"/>
      <c r="N279" s="10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5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1"/>
      <c r="N280" s="10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5"/>
      <c r="D281" s="12"/>
      <c r="E281" s="47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1"/>
      <c r="N281" s="10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5"/>
      <c r="D282" s="14"/>
      <c r="E282" s="47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1"/>
      <c r="N282" s="10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5"/>
      <c r="D283" s="5"/>
      <c r="E283" s="47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1"/>
      <c r="N283" s="10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5"/>
      <c r="D284" s="5"/>
      <c r="E284" s="47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1"/>
      <c r="N284" s="10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5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1"/>
      <c r="N285" s="10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5"/>
      <c r="D286" s="12"/>
      <c r="E286" s="47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1"/>
      <c r="N286" s="10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5"/>
      <c r="D287" s="14"/>
      <c r="E287" s="47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1"/>
      <c r="N287" s="10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5"/>
      <c r="D288" s="5"/>
      <c r="E288" s="47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1"/>
      <c r="N288" s="10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5"/>
      <c r="D289" s="5"/>
      <c r="E289" s="47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1"/>
      <c r="N289" s="10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5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1"/>
      <c r="N290" s="10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5"/>
      <c r="D291" s="12"/>
      <c r="E291" s="47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1"/>
      <c r="N291" s="10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5"/>
      <c r="D292" s="14"/>
      <c r="E292" s="47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1"/>
      <c r="N292" s="10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5"/>
      <c r="D293" s="5"/>
      <c r="E293" s="47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1"/>
      <c r="N293" s="10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5"/>
      <c r="D294" s="5"/>
      <c r="E294" s="47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1"/>
      <c r="N294" s="10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5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1"/>
      <c r="N295" s="10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5"/>
      <c r="D296" s="12"/>
      <c r="E296" s="47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1"/>
      <c r="N296" s="10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5"/>
      <c r="D297" s="14"/>
      <c r="E297" s="47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1"/>
      <c r="N297" s="10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5"/>
      <c r="D298" s="5"/>
      <c r="E298" s="47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1"/>
      <c r="N298" s="10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5"/>
      <c r="D299" s="5"/>
      <c r="E299" s="47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1"/>
      <c r="N299" s="10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5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1"/>
      <c r="N300" s="10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5"/>
      <c r="D301" s="12"/>
      <c r="E301" s="47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1"/>
      <c r="N301" s="10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5"/>
      <c r="D302" s="14"/>
      <c r="E302" s="47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1"/>
      <c r="N302" s="10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5"/>
      <c r="D303" s="5"/>
      <c r="E303" s="47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1"/>
      <c r="N303" s="10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5"/>
      <c r="D304" s="5"/>
      <c r="E304" s="47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1"/>
      <c r="N304" s="10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5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1"/>
      <c r="N305" s="10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5"/>
      <c r="D306" s="12"/>
      <c r="E306" s="47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1"/>
      <c r="N306" s="10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5"/>
      <c r="D307" s="14"/>
      <c r="E307" s="47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1"/>
      <c r="N307" s="10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5"/>
      <c r="D308" s="5"/>
      <c r="E308" s="47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1"/>
      <c r="N308" s="10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5"/>
      <c r="D309" s="5"/>
      <c r="E309" s="47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1"/>
      <c r="N309" s="10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5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1"/>
      <c r="N310" s="10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5"/>
      <c r="D311" s="12"/>
      <c r="E311" s="47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1"/>
      <c r="N311" s="10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5"/>
      <c r="D312" s="14"/>
      <c r="E312" s="47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1"/>
      <c r="N312" s="10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5"/>
      <c r="D313" s="5"/>
      <c r="E313" s="47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1"/>
      <c r="N313" s="10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5"/>
      <c r="D314" s="5"/>
      <c r="E314" s="47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1"/>
      <c r="N314" s="10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5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1"/>
      <c r="N315" s="10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5"/>
      <c r="D316" s="12"/>
      <c r="E316" s="47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1"/>
      <c r="N316" s="10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5"/>
      <c r="D317" s="14"/>
      <c r="E317" s="47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1"/>
      <c r="N317" s="10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5"/>
      <c r="D318" s="5"/>
      <c r="E318" s="47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1"/>
      <c r="N318" s="10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5"/>
      <c r="D319" s="5"/>
      <c r="E319" s="47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1"/>
      <c r="N319" s="10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5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1"/>
      <c r="N320" s="10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5"/>
      <c r="D321" s="12"/>
      <c r="E321" s="47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1"/>
      <c r="N321" s="10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5"/>
      <c r="D322" s="14"/>
      <c r="E322" s="47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1"/>
      <c r="N322" s="10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5"/>
      <c r="D323" s="5"/>
      <c r="E323" s="47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1"/>
      <c r="N323" s="10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5"/>
      <c r="D324" s="5"/>
      <c r="E324" s="47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1"/>
      <c r="N324" s="10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5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1"/>
      <c r="N325" s="10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5"/>
      <c r="D326" s="12"/>
      <c r="E326" s="47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1"/>
      <c r="N326" s="10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5"/>
      <c r="D327" s="14"/>
      <c r="E327" s="47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1"/>
      <c r="N327" s="10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5"/>
      <c r="D328" s="5"/>
      <c r="E328" s="47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1"/>
      <c r="N328" s="10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5"/>
      <c r="D329" s="5"/>
      <c r="E329" s="47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1"/>
      <c r="N329" s="10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5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1"/>
      <c r="N330" s="10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5"/>
      <c r="D331" s="12"/>
      <c r="E331" s="47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1"/>
      <c r="N331" s="10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5"/>
      <c r="D332" s="14"/>
      <c r="E332" s="47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1"/>
      <c r="N332" s="10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5"/>
      <c r="D333" s="5"/>
      <c r="E333" s="47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1"/>
      <c r="N333" s="10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5"/>
      <c r="D334" s="5"/>
      <c r="E334" s="47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1"/>
      <c r="N334" s="10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5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1"/>
      <c r="N335" s="10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5"/>
      <c r="D336" s="12"/>
      <c r="E336" s="47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1"/>
      <c r="N336" s="10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5"/>
      <c r="D337" s="14"/>
      <c r="E337" s="47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1"/>
      <c r="N337" s="10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5"/>
      <c r="D338" s="5"/>
      <c r="E338" s="47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1"/>
      <c r="N338" s="10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5"/>
      <c r="D339" s="5"/>
      <c r="E339" s="47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1"/>
      <c r="N339" s="10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5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1"/>
      <c r="N340" s="10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5"/>
      <c r="D341" s="12"/>
      <c r="E341" s="47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1"/>
      <c r="N341" s="10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5"/>
      <c r="D342" s="14"/>
      <c r="E342" s="47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1"/>
      <c r="N342" s="10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5"/>
      <c r="D343" s="5"/>
      <c r="E343" s="47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1"/>
      <c r="N343" s="10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5"/>
      <c r="D344" s="5"/>
      <c r="E344" s="47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1"/>
      <c r="N344" s="10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5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1"/>
      <c r="N345" s="10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5"/>
      <c r="D346" s="12"/>
      <c r="E346" s="47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1"/>
      <c r="N346" s="10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5"/>
      <c r="D347" s="14"/>
      <c r="E347" s="47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1"/>
      <c r="N347" s="10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5"/>
      <c r="D348" s="5"/>
      <c r="E348" s="47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1"/>
      <c r="N348" s="10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5"/>
      <c r="D349" s="5"/>
      <c r="E349" s="47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1"/>
      <c r="N349" s="10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5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1"/>
      <c r="N350" s="10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5"/>
      <c r="D351" s="12"/>
      <c r="E351" s="47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1"/>
      <c r="N351" s="10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5"/>
      <c r="D352" s="14"/>
      <c r="E352" s="47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1"/>
      <c r="N352" s="10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5"/>
      <c r="D353" s="5"/>
      <c r="E353" s="47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1"/>
      <c r="N353" s="10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5"/>
      <c r="D354" s="5"/>
      <c r="E354" s="47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1"/>
      <c r="N354" s="10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5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1"/>
      <c r="N355" s="10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5"/>
      <c r="D356" s="12"/>
      <c r="E356" s="47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1"/>
      <c r="N356" s="10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5"/>
      <c r="D357" s="14"/>
      <c r="E357" s="47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1"/>
      <c r="N357" s="10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5"/>
      <c r="D358" s="5"/>
      <c r="E358" s="47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1"/>
      <c r="N358" s="10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5"/>
      <c r="D359" s="5"/>
      <c r="E359" s="47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1"/>
      <c r="N359" s="10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5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1"/>
      <c r="N360" s="10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5"/>
      <c r="D361" s="12"/>
      <c r="E361" s="47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1"/>
      <c r="N361" s="10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5"/>
      <c r="D362" s="14"/>
      <c r="E362" s="47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1"/>
      <c r="N362" s="10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5"/>
      <c r="D363" s="5"/>
      <c r="E363" s="47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1"/>
      <c r="N363" s="10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5"/>
      <c r="D364" s="5"/>
      <c r="E364" s="47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1"/>
      <c r="N364" s="10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5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1"/>
      <c r="N365" s="10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5"/>
      <c r="D366" s="12"/>
      <c r="E366" s="47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1"/>
      <c r="N366" s="10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5"/>
      <c r="D367" s="14"/>
      <c r="E367" s="47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1"/>
      <c r="N367" s="10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5"/>
      <c r="D368" s="5"/>
      <c r="E368" s="47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1"/>
      <c r="N368" s="10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5"/>
      <c r="D369" s="5"/>
      <c r="E369" s="47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1"/>
      <c r="N369" s="10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5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1"/>
      <c r="N370" s="10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5"/>
      <c r="D371" s="12"/>
      <c r="E371" s="47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1"/>
      <c r="N371" s="10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5"/>
      <c r="D372" s="14"/>
      <c r="E372" s="47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1"/>
      <c r="N372" s="10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5"/>
      <c r="D373" s="5"/>
      <c r="E373" s="47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1"/>
      <c r="N373" s="10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5"/>
      <c r="D374" s="5"/>
      <c r="E374" s="47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1"/>
      <c r="N374" s="10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5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1"/>
      <c r="N375" s="10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5"/>
      <c r="D376" s="12"/>
      <c r="E376" s="47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1"/>
      <c r="N376" s="10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5"/>
      <c r="D377" s="14"/>
      <c r="E377" s="47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1"/>
      <c r="N377" s="10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5"/>
      <c r="D378" s="5"/>
      <c r="E378" s="47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1"/>
      <c r="N378" s="10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5"/>
      <c r="D379" s="5"/>
      <c r="E379" s="47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1"/>
      <c r="N379" s="10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5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1"/>
      <c r="N380" s="10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5"/>
      <c r="D381" s="12"/>
      <c r="E381" s="47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1"/>
      <c r="N381" s="10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5"/>
      <c r="D382" s="14"/>
      <c r="E382" s="47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1"/>
      <c r="N382" s="10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5"/>
      <c r="D383" s="5"/>
      <c r="E383" s="47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1"/>
      <c r="N383" s="10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5"/>
      <c r="D384" s="5"/>
      <c r="E384" s="47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1"/>
      <c r="N384" s="10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5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1"/>
      <c r="N385" s="10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5"/>
      <c r="D386" s="12"/>
      <c r="E386" s="47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1"/>
      <c r="N386" s="10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5"/>
      <c r="D387" s="14"/>
      <c r="E387" s="47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1"/>
      <c r="N387" s="10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5"/>
      <c r="D388" s="5"/>
      <c r="E388" s="47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1"/>
      <c r="N388" s="10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5"/>
      <c r="D389" s="5"/>
      <c r="E389" s="47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1"/>
      <c r="N389" s="10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5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1"/>
      <c r="N390" s="10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5"/>
      <c r="D391" s="12"/>
      <c r="E391" s="47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1"/>
      <c r="N391" s="10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5"/>
      <c r="D392" s="14"/>
      <c r="E392" s="47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1"/>
      <c r="N392" s="10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5"/>
      <c r="D393" s="5"/>
      <c r="E393" s="47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1"/>
      <c r="N393" s="10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5"/>
      <c r="D394" s="5"/>
      <c r="E394" s="47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1"/>
      <c r="N394" s="10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5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1"/>
      <c r="N395" s="10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5"/>
      <c r="D396" s="12"/>
      <c r="E396" s="47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1"/>
      <c r="N396" s="10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5"/>
      <c r="D397" s="14"/>
      <c r="E397" s="47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1"/>
      <c r="N397" s="10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5"/>
      <c r="D398" s="5"/>
      <c r="E398" s="47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1"/>
      <c r="N398" s="10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5"/>
      <c r="D399" s="5"/>
      <c r="E399" s="47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1"/>
      <c r="N399" s="10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5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1"/>
      <c r="N400" s="10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5"/>
      <c r="D401" s="12"/>
      <c r="E401" s="47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1"/>
      <c r="N401" s="10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5"/>
      <c r="D402" s="14"/>
      <c r="E402" s="47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1"/>
      <c r="N402" s="10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5"/>
      <c r="D403" s="5"/>
      <c r="E403" s="47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1"/>
      <c r="N403" s="10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5"/>
      <c r="D404" s="5"/>
      <c r="E404" s="47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1"/>
      <c r="N404" s="10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5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1"/>
      <c r="N405" s="10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5"/>
      <c r="D406" s="12"/>
      <c r="E406" s="47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1"/>
      <c r="N406" s="10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5"/>
      <c r="D407" s="14"/>
      <c r="E407" s="47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1"/>
      <c r="N407" s="10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5"/>
      <c r="D408" s="5"/>
      <c r="E408" s="47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1"/>
      <c r="N408" s="10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5"/>
      <c r="D409" s="5"/>
      <c r="E409" s="47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1"/>
      <c r="N409" s="10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5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1"/>
      <c r="N410" s="10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5"/>
      <c r="D411" s="12"/>
      <c r="E411" s="47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1"/>
      <c r="N411" s="10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5"/>
      <c r="D412" s="14"/>
      <c r="E412" s="47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1"/>
      <c r="N412" s="10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5"/>
      <c r="D413" s="5"/>
      <c r="E413" s="47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1"/>
      <c r="N413" s="10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5"/>
      <c r="D414" s="5"/>
      <c r="E414" s="47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1"/>
      <c r="N414" s="10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5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1"/>
      <c r="N415" s="10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5"/>
      <c r="D416" s="12"/>
      <c r="E416" s="47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1"/>
      <c r="N416" s="10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5"/>
      <c r="D417" s="14"/>
      <c r="E417" s="47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1"/>
      <c r="N417" s="10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5"/>
      <c r="D418" s="5"/>
      <c r="E418" s="47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1"/>
      <c r="N418" s="10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5"/>
      <c r="D419" s="5"/>
      <c r="E419" s="47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1"/>
      <c r="N419" s="10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5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1"/>
      <c r="N420" s="10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5"/>
      <c r="D421" s="12"/>
      <c r="E421" s="47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1"/>
      <c r="N421" s="10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5"/>
      <c r="D422" s="14"/>
      <c r="E422" s="47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1"/>
      <c r="N422" s="10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5"/>
      <c r="D423" s="5"/>
      <c r="E423" s="47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1"/>
      <c r="N423" s="10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5"/>
      <c r="D424" s="5"/>
      <c r="E424" s="47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1"/>
      <c r="N424" s="10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5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1"/>
      <c r="N425" s="10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5"/>
      <c r="D426" s="12"/>
      <c r="E426" s="47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1"/>
      <c r="N426" s="10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5"/>
      <c r="D427" s="14"/>
      <c r="E427" s="47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1"/>
      <c r="N427" s="10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5"/>
      <c r="D428" s="5"/>
      <c r="E428" s="47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1"/>
      <c r="N428" s="10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5"/>
      <c r="D429" s="5"/>
      <c r="E429" s="47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1"/>
      <c r="N429" s="10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5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1"/>
      <c r="N430" s="10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5"/>
      <c r="D431" s="12"/>
      <c r="E431" s="47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1"/>
      <c r="N431" s="10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5"/>
      <c r="D432" s="14"/>
      <c r="E432" s="47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1"/>
      <c r="N432" s="10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5"/>
      <c r="D433" s="5"/>
      <c r="E433" s="47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1"/>
      <c r="N433" s="10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5"/>
      <c r="D434" s="5"/>
      <c r="E434" s="47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1"/>
      <c r="N434" s="10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5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1"/>
      <c r="N435" s="10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5"/>
      <c r="D436" s="12"/>
      <c r="E436" s="47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1"/>
      <c r="N436" s="10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5"/>
      <c r="D437" s="14"/>
      <c r="E437" s="47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1"/>
      <c r="N437" s="10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5"/>
      <c r="D438" s="5"/>
      <c r="E438" s="47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1"/>
      <c r="N438" s="10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5"/>
      <c r="D439" s="5"/>
      <c r="E439" s="47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1"/>
      <c r="N439" s="10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5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1"/>
      <c r="N440" s="10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5"/>
      <c r="D441" s="12"/>
      <c r="E441" s="47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1"/>
      <c r="N441" s="10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5"/>
      <c r="D442" s="14"/>
      <c r="E442" s="47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1"/>
      <c r="N442" s="10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5"/>
      <c r="D443" s="5"/>
      <c r="E443" s="47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1"/>
      <c r="N443" s="10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5"/>
      <c r="D444" s="5"/>
      <c r="E444" s="47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1"/>
      <c r="N444" s="10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5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1"/>
      <c r="N445" s="10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5"/>
      <c r="D446" s="12"/>
      <c r="E446" s="47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1"/>
      <c r="N446" s="10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5"/>
      <c r="D447" s="14"/>
      <c r="E447" s="47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1"/>
      <c r="N447" s="10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5"/>
      <c r="D448" s="5"/>
      <c r="E448" s="47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1"/>
      <c r="N448" s="10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5"/>
      <c r="D449" s="5"/>
      <c r="E449" s="47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1"/>
      <c r="N449" s="10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5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1"/>
      <c r="N450" s="10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5"/>
      <c r="D451" s="12"/>
      <c r="E451" s="47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1"/>
      <c r="N451" s="10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5"/>
      <c r="D452" s="14"/>
      <c r="E452" s="47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1"/>
      <c r="N452" s="10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5"/>
      <c r="D453" s="5"/>
      <c r="E453" s="47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1"/>
      <c r="N453" s="10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5"/>
      <c r="D454" s="5"/>
      <c r="E454" s="47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1"/>
      <c r="N454" s="10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5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1"/>
      <c r="N455" s="10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5"/>
      <c r="D456" s="12"/>
      <c r="E456" s="47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1"/>
      <c r="N456" s="10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5"/>
      <c r="D457" s="14"/>
      <c r="E457" s="47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1"/>
      <c r="N457" s="10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5"/>
      <c r="D458" s="5"/>
      <c r="E458" s="47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1"/>
      <c r="N458" s="10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5"/>
      <c r="D459" s="5"/>
      <c r="E459" s="47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1"/>
      <c r="N459" s="10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5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1"/>
      <c r="N460" s="10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5"/>
      <c r="D461" s="12"/>
      <c r="E461" s="47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1"/>
      <c r="N461" s="10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5"/>
      <c r="D462" s="14"/>
      <c r="E462" s="47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1"/>
      <c r="N462" s="10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5"/>
      <c r="D463" s="5"/>
      <c r="E463" s="47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1"/>
      <c r="N463" s="10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5"/>
      <c r="D464" s="5"/>
      <c r="E464" s="47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1"/>
      <c r="N464" s="10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5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1"/>
      <c r="N465" s="10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5"/>
      <c r="D466" s="12"/>
      <c r="E466" s="47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1"/>
      <c r="N466" s="10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5"/>
      <c r="D467" s="14"/>
      <c r="E467" s="47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1"/>
      <c r="N467" s="10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5"/>
      <c r="D468" s="5"/>
      <c r="E468" s="47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1"/>
      <c r="N468" s="10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5"/>
      <c r="D469" s="5"/>
      <c r="E469" s="47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1"/>
      <c r="N469" s="10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5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1"/>
      <c r="N470" s="10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5"/>
      <c r="D471" s="12"/>
      <c r="E471" s="47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1"/>
      <c r="N471" s="10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5"/>
      <c r="D472" s="14"/>
      <c r="E472" s="47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1"/>
      <c r="N472" s="10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5"/>
      <c r="D473" s="5"/>
      <c r="E473" s="47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1"/>
      <c r="N473" s="10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5"/>
      <c r="D474" s="5"/>
      <c r="E474" s="47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1"/>
      <c r="N474" s="10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5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1"/>
      <c r="N475" s="10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5"/>
      <c r="D476" s="12"/>
      <c r="E476" s="47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1"/>
      <c r="N476" s="10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5"/>
      <c r="D477" s="14"/>
      <c r="E477" s="47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1"/>
      <c r="N477" s="10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5"/>
      <c r="D478" s="5"/>
      <c r="E478" s="47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1"/>
      <c r="N478" s="10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5"/>
      <c r="D479" s="5"/>
      <c r="E479" s="47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1"/>
      <c r="N479" s="10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5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1"/>
      <c r="N480" s="10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5"/>
      <c r="D481" s="12"/>
      <c r="E481" s="47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1"/>
      <c r="N481" s="10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5"/>
      <c r="D482" s="14"/>
      <c r="E482" s="47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1"/>
      <c r="N482" s="10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5"/>
      <c r="D483" s="5"/>
      <c r="E483" s="47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1"/>
      <c r="N483" s="10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5"/>
      <c r="D484" s="5"/>
      <c r="E484" s="47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1"/>
      <c r="N484" s="10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5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1"/>
      <c r="N485" s="10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5"/>
      <c r="D486" s="12"/>
      <c r="E486" s="47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1"/>
      <c r="N486" s="10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5"/>
      <c r="D487" s="14"/>
      <c r="E487" s="47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1"/>
      <c r="N487" s="10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5"/>
      <c r="D488" s="5"/>
      <c r="E488" s="47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1"/>
      <c r="N488" s="10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5"/>
      <c r="D489" s="5"/>
      <c r="E489" s="47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1"/>
      <c r="N489" s="10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5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1"/>
      <c r="N490" s="10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5"/>
      <c r="D491" s="12"/>
      <c r="E491" s="47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1"/>
      <c r="N491" s="10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5"/>
      <c r="D492" s="14"/>
      <c r="E492" s="47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1"/>
      <c r="N492" s="10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5"/>
      <c r="D493" s="5"/>
      <c r="E493" s="47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1"/>
      <c r="N493" s="10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5"/>
      <c r="D494" s="5"/>
      <c r="E494" s="47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1"/>
      <c r="N494" s="10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5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1"/>
      <c r="N495" s="10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5"/>
      <c r="D496" s="12"/>
      <c r="E496" s="47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1"/>
      <c r="N496" s="10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5"/>
      <c r="D497" s="14"/>
      <c r="E497" s="47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1"/>
      <c r="N497" s="10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5"/>
      <c r="D498" s="5"/>
      <c r="E498" s="47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1"/>
      <c r="N498" s="10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5"/>
      <c r="D499" s="5"/>
      <c r="E499" s="47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1"/>
      <c r="N499" s="10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5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1"/>
      <c r="N500" s="10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5"/>
      <c r="D501" s="12"/>
      <c r="E501" s="47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1"/>
      <c r="N501" s="10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5"/>
      <c r="D502" s="14"/>
      <c r="E502" s="47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1"/>
      <c r="N502" s="10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5"/>
      <c r="D503" s="5"/>
      <c r="E503" s="47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1"/>
      <c r="N503" s="10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5"/>
      <c r="D504" s="5"/>
      <c r="E504" s="47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1"/>
      <c r="N504" s="10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5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1"/>
      <c r="N505" s="10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5"/>
      <c r="D506" s="12"/>
      <c r="E506" s="47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1"/>
      <c r="N506" s="10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5"/>
      <c r="D507" s="14"/>
      <c r="E507" s="47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1"/>
      <c r="N507" s="10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5"/>
      <c r="D508" s="5"/>
      <c r="E508" s="47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1"/>
      <c r="N508" s="10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5"/>
      <c r="D509" s="5"/>
      <c r="E509" s="47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1"/>
      <c r="N509" s="10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5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1"/>
      <c r="N510" s="10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5"/>
      <c r="D511" s="12"/>
      <c r="E511" s="47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1"/>
      <c r="N511" s="10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5"/>
      <c r="D512" s="14"/>
      <c r="E512" s="47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1"/>
      <c r="N512" s="10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5"/>
      <c r="D513" s="5"/>
      <c r="E513" s="47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1"/>
      <c r="N513" s="10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5"/>
      <c r="D514" s="5"/>
      <c r="E514" s="47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1"/>
      <c r="N514" s="10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5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1"/>
      <c r="N515" s="10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5"/>
      <c r="D516" s="12"/>
      <c r="E516" s="47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1"/>
      <c r="N516" s="10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5"/>
      <c r="D517" s="14"/>
      <c r="E517" s="47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1"/>
      <c r="N517" s="10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5"/>
      <c r="D518" s="5"/>
      <c r="E518" s="47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1"/>
      <c r="N518" s="10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5"/>
      <c r="D519" s="5"/>
      <c r="E519" s="47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1"/>
      <c r="N519" s="10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5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1"/>
      <c r="N520" s="10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5"/>
      <c r="D521" s="12"/>
      <c r="E521" s="47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1"/>
      <c r="N521" s="10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5"/>
      <c r="D522" s="14"/>
      <c r="E522" s="47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1"/>
      <c r="N522" s="10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5"/>
      <c r="D523" s="5"/>
      <c r="E523" s="47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1"/>
      <c r="N523" s="10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5"/>
      <c r="D524" s="5"/>
      <c r="E524" s="47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1"/>
      <c r="N524" s="10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5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1"/>
      <c r="N525" s="10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5"/>
      <c r="D526" s="12"/>
      <c r="E526" s="47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1"/>
      <c r="N526" s="10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5"/>
      <c r="D527" s="14"/>
      <c r="E527" s="47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1"/>
      <c r="N527" s="10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5"/>
      <c r="D528" s="5"/>
      <c r="E528" s="47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1"/>
      <c r="N528" s="10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5"/>
      <c r="D529" s="5"/>
      <c r="E529" s="47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1"/>
      <c r="N529" s="10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5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1"/>
      <c r="N530" s="10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5"/>
      <c r="D531" s="12"/>
      <c r="E531" s="47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1"/>
      <c r="N531" s="10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5"/>
      <c r="D532" s="14"/>
      <c r="E532" s="47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1"/>
      <c r="N532" s="10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5"/>
      <c r="D533" s="5"/>
      <c r="E533" s="47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1"/>
      <c r="N533" s="10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5"/>
      <c r="D534" s="5"/>
      <c r="E534" s="47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1"/>
      <c r="N534" s="10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5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1"/>
      <c r="N535" s="10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5"/>
      <c r="D536" s="12"/>
      <c r="E536" s="47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1"/>
      <c r="N536" s="10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5"/>
      <c r="D537" s="14"/>
      <c r="E537" s="47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1"/>
      <c r="N537" s="10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5"/>
      <c r="D538" s="5"/>
      <c r="E538" s="47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1"/>
      <c r="N538" s="10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5"/>
      <c r="D539" s="5"/>
      <c r="E539" s="47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1"/>
      <c r="N539" s="10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5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1"/>
      <c r="N540" s="10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5"/>
      <c r="D541" s="12"/>
      <c r="E541" s="47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1"/>
      <c r="N541" s="10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5"/>
      <c r="D542" s="14"/>
      <c r="E542" s="47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1"/>
      <c r="N542" s="10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5"/>
      <c r="D543" s="5"/>
      <c r="E543" s="47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1"/>
      <c r="N543" s="10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5"/>
      <c r="D544" s="5"/>
      <c r="E544" s="47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1"/>
      <c r="N544" s="10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5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1"/>
      <c r="N545" s="10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5"/>
      <c r="D546" s="12"/>
      <c r="E546" s="47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1"/>
      <c r="N546" s="10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5"/>
      <c r="D547" s="14"/>
      <c r="E547" s="47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1"/>
      <c r="N547" s="10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5"/>
      <c r="D548" s="5"/>
      <c r="E548" s="47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1"/>
      <c r="N548" s="10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5"/>
      <c r="D549" s="5"/>
      <c r="E549" s="47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1"/>
      <c r="N549" s="10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5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1"/>
      <c r="N550" s="10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5"/>
      <c r="D551" s="12"/>
      <c r="E551" s="47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1"/>
      <c r="N551" s="10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5"/>
      <c r="D552" s="14"/>
      <c r="E552" s="47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1"/>
      <c r="N552" s="10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5"/>
      <c r="D553" s="5"/>
      <c r="E553" s="47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1"/>
      <c r="N553" s="10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5"/>
      <c r="D554" s="5"/>
      <c r="E554" s="47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1"/>
      <c r="N554" s="10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5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1"/>
      <c r="N555" s="10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5"/>
      <c r="D556" s="12"/>
      <c r="E556" s="47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1"/>
      <c r="N556" s="10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5"/>
      <c r="D557" s="14"/>
      <c r="E557" s="47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1"/>
      <c r="N557" s="10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5"/>
      <c r="D558" s="5"/>
      <c r="E558" s="47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1"/>
      <c r="N558" s="10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5"/>
      <c r="D559" s="5"/>
      <c r="E559" s="47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1"/>
      <c r="N559" s="10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5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1"/>
      <c r="N560" s="10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5"/>
      <c r="D561" s="12"/>
      <c r="E561" s="47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1"/>
      <c r="N561" s="10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5"/>
      <c r="D562" s="14"/>
      <c r="E562" s="47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1"/>
      <c r="N562" s="10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5"/>
      <c r="D563" s="5"/>
      <c r="E563" s="47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1"/>
      <c r="N563" s="10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5"/>
      <c r="D564" s="5"/>
      <c r="E564" s="47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1"/>
      <c r="N564" s="10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5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1"/>
      <c r="N565" s="10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5"/>
      <c r="D566" s="12"/>
      <c r="E566" s="47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1"/>
      <c r="N566" s="10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5"/>
      <c r="D567" s="14"/>
      <c r="E567" s="47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1"/>
      <c r="N567" s="10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5"/>
      <c r="D568" s="5"/>
      <c r="E568" s="47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1"/>
      <c r="N568" s="10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5"/>
      <c r="D569" s="5"/>
      <c r="E569" s="47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1"/>
      <c r="N569" s="10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5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1"/>
      <c r="N570" s="10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5"/>
      <c r="D571" s="12"/>
      <c r="E571" s="47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1"/>
      <c r="N571" s="10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5"/>
      <c r="D572" s="14"/>
      <c r="E572" s="47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1"/>
      <c r="N572" s="10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5"/>
      <c r="D573" s="5"/>
      <c r="E573" s="47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1"/>
      <c r="N573" s="10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5"/>
      <c r="D574" s="5"/>
      <c r="E574" s="47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1"/>
      <c r="N574" s="10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5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1"/>
      <c r="N575" s="10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5"/>
      <c r="D576" s="12"/>
      <c r="E576" s="47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1"/>
      <c r="N576" s="10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5"/>
      <c r="D577" s="14"/>
      <c r="E577" s="47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1"/>
      <c r="N577" s="10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5"/>
      <c r="D578" s="5"/>
      <c r="E578" s="47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1"/>
      <c r="N578" s="10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5"/>
      <c r="D579" s="5"/>
      <c r="E579" s="47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1"/>
      <c r="N579" s="10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5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1"/>
      <c r="N580" s="10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5"/>
      <c r="D581" s="12"/>
      <c r="E581" s="47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1"/>
      <c r="N581" s="10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5"/>
      <c r="D582" s="14"/>
      <c r="E582" s="47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1"/>
      <c r="N582" s="10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5"/>
      <c r="D583" s="5"/>
      <c r="E583" s="47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1"/>
      <c r="N583" s="10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5"/>
      <c r="D584" s="5"/>
      <c r="E584" s="47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1"/>
      <c r="N584" s="10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5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1"/>
      <c r="N585" s="10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5"/>
      <c r="D586" s="12"/>
      <c r="E586" s="47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1"/>
      <c r="N586" s="10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5"/>
      <c r="D587" s="14"/>
      <c r="E587" s="47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1"/>
      <c r="N587" s="10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5"/>
      <c r="D588" s="5"/>
      <c r="E588" s="47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1"/>
      <c r="N588" s="10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5"/>
      <c r="D589" s="5"/>
      <c r="E589" s="47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1"/>
      <c r="N589" s="10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5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1"/>
      <c r="N590" s="10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5"/>
      <c r="D591" s="12"/>
      <c r="E591" s="47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1"/>
      <c r="N591" s="10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5"/>
      <c r="D592" s="14"/>
      <c r="E592" s="47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1"/>
      <c r="N592" s="10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5"/>
      <c r="D593" s="5"/>
      <c r="E593" s="47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1"/>
      <c r="N593" s="10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5"/>
      <c r="D594" s="5"/>
      <c r="E594" s="47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1"/>
      <c r="N594" s="10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5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1"/>
      <c r="N595" s="10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5"/>
      <c r="D596" s="12"/>
      <c r="E596" s="47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1"/>
      <c r="N596" s="10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5"/>
      <c r="D597" s="14"/>
      <c r="E597" s="47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1"/>
      <c r="N597" s="10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5"/>
      <c r="D598" s="5"/>
      <c r="E598" s="47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1"/>
      <c r="N598" s="10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5"/>
      <c r="D599" s="5"/>
      <c r="E599" s="47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1"/>
      <c r="N599" s="10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5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1"/>
      <c r="N600" s="10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5"/>
      <c r="D601" s="12"/>
      <c r="E601" s="47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1"/>
      <c r="N601" s="10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5"/>
      <c r="D602" s="14"/>
      <c r="E602" s="47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1"/>
      <c r="N602" s="10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5"/>
      <c r="D603" s="5"/>
      <c r="E603" s="47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1"/>
      <c r="N603" s="10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5"/>
      <c r="D604" s="5"/>
      <c r="E604" s="47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1"/>
      <c r="N604" s="10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5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1"/>
      <c r="N605" s="10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5"/>
      <c r="D606" s="12"/>
      <c r="E606" s="47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1"/>
      <c r="N606" s="10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5"/>
      <c r="D607" s="14"/>
      <c r="E607" s="47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1"/>
      <c r="N607" s="10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5"/>
      <c r="D608" s="5"/>
      <c r="E608" s="47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1"/>
      <c r="N608" s="10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5"/>
      <c r="D609" s="5"/>
      <c r="E609" s="47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1"/>
      <c r="N609" s="10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5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1"/>
      <c r="N610" s="10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5"/>
      <c r="D611" s="12"/>
      <c r="E611" s="47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1"/>
      <c r="N611" s="10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5"/>
      <c r="D612" s="14"/>
      <c r="E612" s="47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1"/>
      <c r="N612" s="10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5"/>
      <c r="D613" s="5"/>
      <c r="E613" s="47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1"/>
      <c r="N613" s="10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5"/>
      <c r="D614" s="5"/>
      <c r="E614" s="47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1"/>
      <c r="N614" s="10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5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1"/>
      <c r="N615" s="10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5"/>
      <c r="D616" s="12"/>
      <c r="E616" s="47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1"/>
      <c r="N616" s="10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5"/>
      <c r="D617" s="14"/>
      <c r="E617" s="47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1"/>
      <c r="N617" s="10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5"/>
      <c r="D618" s="5"/>
      <c r="E618" s="47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1"/>
      <c r="N618" s="10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5"/>
      <c r="D619" s="5"/>
      <c r="E619" s="47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1"/>
      <c r="N619" s="10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5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1"/>
      <c r="N620" s="10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5"/>
      <c r="D621" s="12"/>
      <c r="E621" s="47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1"/>
      <c r="N621" s="10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5"/>
      <c r="D622" s="14"/>
      <c r="E622" s="47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1"/>
      <c r="N622" s="10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5"/>
      <c r="D623" s="5"/>
      <c r="E623" s="47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1"/>
      <c r="N623" s="10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5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1"/>
      <c r="N624" s="10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5"/>
      <c r="D625" s="12"/>
      <c r="E625" s="47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1"/>
      <c r="N625" s="10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5"/>
      <c r="D626" s="14"/>
      <c r="E626" s="47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1"/>
      <c r="N626" s="10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5"/>
      <c r="D627" s="5"/>
      <c r="E627" s="47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1"/>
      <c r="N627" s="10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5"/>
      <c r="D628" s="5"/>
      <c r="E628" s="47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1"/>
      <c r="N628" s="10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5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1"/>
      <c r="N629" s="10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5"/>
      <c r="D630" s="12"/>
      <c r="E630" s="47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1"/>
      <c r="N630" s="10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5"/>
      <c r="D631" s="14"/>
      <c r="E631" s="47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1"/>
      <c r="N631" s="10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5"/>
      <c r="D632" s="5"/>
      <c r="E632" s="47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1"/>
      <c r="N632" s="10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5"/>
      <c r="D633" s="5"/>
      <c r="E633" s="47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1"/>
      <c r="N633" s="10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5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1"/>
      <c r="N634" s="10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5"/>
      <c r="D635" s="12"/>
      <c r="E635" s="47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1"/>
      <c r="N635" s="10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5"/>
      <c r="D636" s="14"/>
      <c r="E636" s="47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1"/>
      <c r="N636" s="10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5"/>
      <c r="D637" s="5"/>
      <c r="E637" s="47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1"/>
      <c r="N637" s="10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5"/>
      <c r="D638" s="5"/>
      <c r="E638" s="47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1"/>
      <c r="N638" s="10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5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1"/>
      <c r="N639" s="10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5"/>
      <c r="D640" s="12"/>
      <c r="E640" s="47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1"/>
      <c r="N640" s="10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5"/>
      <c r="D641" s="14"/>
      <c r="E641" s="47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1"/>
      <c r="N641" s="10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5"/>
      <c r="D642" s="5"/>
      <c r="E642" s="47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1"/>
      <c r="N642" s="10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5"/>
      <c r="D643" s="5"/>
      <c r="E643" s="47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1"/>
      <c r="N643" s="10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5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1"/>
      <c r="N644" s="10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5"/>
      <c r="D645" s="12"/>
      <c r="E645" s="47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1"/>
      <c r="N645" s="10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5"/>
      <c r="D646" s="14"/>
      <c r="E646" s="47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1"/>
      <c r="N646" s="10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5"/>
      <c r="D647" s="5"/>
      <c r="E647" s="47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1"/>
      <c r="N647" s="10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5"/>
      <c r="D648" s="5"/>
      <c r="E648" s="47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1"/>
      <c r="N648" s="10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5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1"/>
      <c r="N649" s="10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5"/>
      <c r="D650" s="12"/>
      <c r="E650" s="47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1"/>
      <c r="N650" s="10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5"/>
      <c r="D651" s="14"/>
      <c r="E651" s="47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1"/>
      <c r="N651" s="10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5"/>
      <c r="D652" s="5"/>
      <c r="E652" s="47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1"/>
      <c r="N652" s="10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5"/>
      <c r="D653" s="5"/>
      <c r="E653" s="47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1"/>
      <c r="N653" s="10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5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1"/>
      <c r="N654" s="10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5"/>
      <c r="D655" s="12"/>
      <c r="E655" s="47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1"/>
      <c r="N655" s="10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5"/>
      <c r="D656" s="14"/>
      <c r="E656" s="47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1"/>
      <c r="N656" s="10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5"/>
      <c r="D657" s="5"/>
      <c r="E657" s="47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1"/>
      <c r="N657" s="10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5"/>
      <c r="D658" s="5"/>
      <c r="E658" s="47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1"/>
      <c r="N658" s="10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5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1"/>
      <c r="N659" s="10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5"/>
      <c r="D660" s="12"/>
      <c r="E660" s="47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1"/>
      <c r="N660" s="10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5"/>
      <c r="D661" s="14"/>
      <c r="E661" s="47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1"/>
      <c r="N661" s="10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5"/>
      <c r="D662" s="5"/>
      <c r="E662" s="47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1"/>
      <c r="N662" s="10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5"/>
      <c r="D663" s="5"/>
      <c r="E663" s="47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1"/>
      <c r="N663" s="10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5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1"/>
      <c r="N664" s="10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5"/>
      <c r="D665" s="12"/>
      <c r="E665" s="47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1"/>
      <c r="N665" s="10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5"/>
      <c r="D666" s="14"/>
      <c r="E666" s="47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1"/>
      <c r="N666" s="10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5"/>
      <c r="D667" s="5"/>
      <c r="E667" s="47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1"/>
      <c r="N667" s="10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5"/>
      <c r="D668" s="5"/>
      <c r="E668" s="47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1"/>
      <c r="N668" s="10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5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1"/>
      <c r="N669" s="10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5"/>
      <c r="D670" s="12"/>
      <c r="E670" s="47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1"/>
      <c r="N670" s="10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5"/>
      <c r="D671" s="14"/>
      <c r="E671" s="47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1"/>
      <c r="N671" s="10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5"/>
      <c r="D672" s="5"/>
      <c r="E672" s="47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1"/>
      <c r="N672" s="10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5"/>
      <c r="D673" s="5"/>
      <c r="E673" s="47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1"/>
      <c r="N673" s="10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5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1"/>
      <c r="N674" s="10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5"/>
      <c r="D675" s="12"/>
      <c r="E675" s="47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1"/>
      <c r="N675" s="10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5"/>
      <c r="D676" s="14"/>
      <c r="E676" s="47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1"/>
      <c r="N676" s="10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5"/>
      <c r="D677" s="5"/>
      <c r="E677" s="47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1"/>
      <c r="N677" s="10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5"/>
      <c r="D678" s="5"/>
      <c r="E678" s="47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1"/>
      <c r="N678" s="10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5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1"/>
      <c r="N679" s="10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5"/>
      <c r="D680" s="12"/>
      <c r="E680" s="47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1"/>
      <c r="N680" s="10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5"/>
      <c r="D681" s="14"/>
      <c r="E681" s="47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1"/>
      <c r="N681" s="10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5"/>
      <c r="D682" s="5"/>
      <c r="E682" s="47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1"/>
      <c r="N682" s="10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5"/>
      <c r="D683" s="5"/>
      <c r="E683" s="47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1"/>
      <c r="N683" s="10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5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1"/>
      <c r="N684" s="10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5"/>
      <c r="D685" s="12"/>
      <c r="E685" s="47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1"/>
      <c r="N685" s="10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5"/>
      <c r="D686" s="14"/>
      <c r="E686" s="47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1"/>
      <c r="N686" s="10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5"/>
      <c r="D687" s="5"/>
      <c r="E687" s="47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1"/>
      <c r="N687" s="10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5"/>
      <c r="D688" s="5"/>
      <c r="E688" s="47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1"/>
      <c r="N688" s="10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5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1"/>
      <c r="N689" s="10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5"/>
      <c r="D690" s="12"/>
      <c r="E690" s="47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1"/>
      <c r="N690" s="10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5"/>
      <c r="D691" s="14"/>
      <c r="E691" s="47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1"/>
      <c r="N691" s="10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5"/>
      <c r="D692" s="5"/>
      <c r="E692" s="47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1"/>
      <c r="N692" s="10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5"/>
      <c r="D693" s="5"/>
      <c r="E693" s="47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1"/>
      <c r="N693" s="10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5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1"/>
      <c r="N694" s="10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5"/>
      <c r="D695" s="12"/>
      <c r="E695" s="47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1"/>
      <c r="N695" s="10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5"/>
      <c r="D696" s="14"/>
      <c r="E696" s="47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1"/>
      <c r="N696" s="10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5"/>
      <c r="D697" s="5"/>
      <c r="E697" s="47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1"/>
      <c r="N697" s="10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5"/>
      <c r="D698" s="5"/>
      <c r="E698" s="47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1"/>
      <c r="N698" s="10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5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1"/>
      <c r="N699" s="10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5"/>
      <c r="D700" s="12"/>
      <c r="E700" s="47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1"/>
      <c r="N700" s="10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5"/>
      <c r="D701" s="14"/>
      <c r="E701" s="47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1"/>
      <c r="N701" s="10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5"/>
      <c r="D702" s="5"/>
      <c r="E702" s="47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1"/>
      <c r="N702" s="10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5"/>
      <c r="D703" s="5"/>
      <c r="E703" s="47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1"/>
      <c r="N703" s="10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5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1"/>
      <c r="N704" s="10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5"/>
      <c r="D705" s="12"/>
      <c r="E705" s="47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1"/>
      <c r="N705" s="10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5"/>
      <c r="D706" s="14"/>
      <c r="E706" s="47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1"/>
      <c r="N706" s="10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5"/>
      <c r="D707" s="5"/>
      <c r="E707" s="47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1"/>
      <c r="N707" s="10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5"/>
      <c r="D708" s="5"/>
      <c r="E708" s="47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1"/>
      <c r="N708" s="10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5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1"/>
      <c r="N709" s="10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5"/>
      <c r="D710" s="12"/>
      <c r="E710" s="47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1"/>
      <c r="N710" s="10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5"/>
      <c r="D711" s="14"/>
      <c r="E711" s="47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1"/>
      <c r="N711" s="10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5"/>
      <c r="D712" s="5"/>
      <c r="E712" s="47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1"/>
      <c r="N712" s="10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5"/>
      <c r="D713" s="5"/>
      <c r="E713" s="47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1"/>
      <c r="N713" s="10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5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1"/>
      <c r="N714" s="10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5"/>
      <c r="D715" s="12"/>
      <c r="E715" s="47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1"/>
      <c r="N715" s="10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5"/>
      <c r="D716" s="14"/>
      <c r="E716" s="47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1"/>
      <c r="N716" s="10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5"/>
      <c r="D717" s="5"/>
      <c r="E717" s="47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1"/>
      <c r="N717" s="10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5"/>
      <c r="D718" s="5"/>
      <c r="E718" s="47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1"/>
      <c r="N718" s="10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5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1"/>
      <c r="N719" s="10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5"/>
      <c r="D720" s="12"/>
      <c r="E720" s="47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1"/>
      <c r="N720" s="10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5"/>
      <c r="D721" s="14"/>
      <c r="E721" s="47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1"/>
      <c r="N721" s="10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5"/>
      <c r="D722" s="5"/>
      <c r="E722" s="47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1"/>
      <c r="N722" s="10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5"/>
      <c r="D723" s="5"/>
      <c r="E723" s="47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1"/>
      <c r="N723" s="10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5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1"/>
      <c r="N724" s="10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5"/>
      <c r="D725" s="12"/>
      <c r="E725" s="47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1"/>
      <c r="N725" s="10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5"/>
      <c r="D726" s="14"/>
      <c r="E726" s="47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1"/>
      <c r="N726" s="10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5"/>
      <c r="D727" s="5"/>
      <c r="E727" s="47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1"/>
      <c r="N727" s="10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5"/>
      <c r="D728" s="5"/>
      <c r="E728" s="47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1"/>
      <c r="N728" s="10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5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1"/>
      <c r="N729" s="10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5"/>
      <c r="D730" s="12"/>
      <c r="E730" s="47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1"/>
      <c r="N730" s="10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5"/>
      <c r="D731" s="14"/>
      <c r="E731" s="47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1"/>
      <c r="N731" s="10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5"/>
      <c r="D732" s="5"/>
      <c r="E732" s="47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1"/>
      <c r="N732" s="10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5"/>
      <c r="D733" s="5"/>
      <c r="E733" s="47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1"/>
      <c r="N733" s="10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5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1"/>
      <c r="N734" s="10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5"/>
      <c r="D735" s="12"/>
      <c r="E735" s="47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1"/>
      <c r="N735" s="10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5"/>
      <c r="D736" s="14"/>
      <c r="E736" s="47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1"/>
      <c r="N736" s="10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5"/>
      <c r="D737" s="5"/>
      <c r="E737" s="47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1"/>
      <c r="N737" s="10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5"/>
      <c r="D738" s="5"/>
      <c r="E738" s="47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1"/>
      <c r="N738" s="10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5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1"/>
      <c r="N739" s="10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5"/>
      <c r="D740" s="12"/>
      <c r="E740" s="47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1"/>
      <c r="N740" s="10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5"/>
      <c r="D741" s="14"/>
      <c r="E741" s="47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1"/>
      <c r="N741" s="10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5"/>
      <c r="D742" s="5"/>
      <c r="E742" s="47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1"/>
      <c r="N742" s="10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5"/>
      <c r="D743" s="5"/>
      <c r="E743" s="47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1"/>
      <c r="N743" s="10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5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1"/>
      <c r="N744" s="10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5"/>
      <c r="D745" s="12"/>
      <c r="E745" s="47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1"/>
      <c r="N745" s="10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5"/>
      <c r="D746" s="14"/>
      <c r="E746" s="47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1"/>
      <c r="N746" s="10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5"/>
      <c r="D747" s="5"/>
      <c r="E747" s="47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1"/>
      <c r="N747" s="10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5"/>
      <c r="D748" s="5"/>
      <c r="E748" s="47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1"/>
      <c r="N748" s="10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5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1"/>
      <c r="N749" s="10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5"/>
      <c r="D750" s="12"/>
      <c r="E750" s="47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1"/>
      <c r="N750" s="10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5"/>
      <c r="D751" s="14"/>
      <c r="E751" s="47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1"/>
      <c r="N751" s="10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5"/>
      <c r="D752" s="5"/>
      <c r="E752" s="47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1"/>
      <c r="N752" s="10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5"/>
      <c r="D753" s="5"/>
      <c r="E753" s="47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1"/>
      <c r="N753" s="10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5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1"/>
      <c r="N754" s="10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5"/>
      <c r="D755" s="12"/>
      <c r="E755" s="47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1"/>
      <c r="N755" s="10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5"/>
      <c r="D756" s="14"/>
      <c r="E756" s="47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1"/>
      <c r="N756" s="10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5"/>
      <c r="D757" s="5"/>
      <c r="E757" s="47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1"/>
      <c r="N757" s="10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5"/>
      <c r="D758" s="5"/>
      <c r="E758" s="47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1"/>
      <c r="N758" s="10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5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1"/>
      <c r="N759" s="10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5"/>
      <c r="D760" s="12"/>
      <c r="E760" s="47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1"/>
      <c r="N760" s="10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5"/>
      <c r="D761" s="14"/>
      <c r="E761" s="47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1"/>
      <c r="N761" s="10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5"/>
      <c r="D762" s="5"/>
      <c r="E762" s="47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1"/>
      <c r="N762" s="10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5"/>
      <c r="D763" s="5"/>
      <c r="E763" s="47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1"/>
      <c r="N763" s="10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5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1"/>
      <c r="N764" s="10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5"/>
      <c r="D765" s="12"/>
      <c r="E765" s="47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1"/>
      <c r="N765" s="10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5"/>
      <c r="D766" s="14"/>
      <c r="E766" s="47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1"/>
      <c r="N766" s="10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5"/>
      <c r="D767" s="5"/>
      <c r="E767" s="47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1"/>
      <c r="N767" s="10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5"/>
      <c r="D768" s="5"/>
      <c r="E768" s="47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1"/>
      <c r="N768" s="10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5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1"/>
      <c r="N769" s="10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5"/>
      <c r="D770" s="12"/>
      <c r="E770" s="47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1"/>
      <c r="N770" s="10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5"/>
      <c r="D771" s="14"/>
      <c r="E771" s="47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1"/>
      <c r="N771" s="10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5"/>
      <c r="D772" s="5"/>
      <c r="E772" s="47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1"/>
      <c r="N772" s="10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5"/>
      <c r="D773" s="5"/>
      <c r="E773" s="47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1"/>
      <c r="N773" s="10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5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1"/>
      <c r="N774" s="10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5"/>
      <c r="D775" s="12"/>
      <c r="E775" s="47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1"/>
      <c r="N775" s="10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5"/>
      <c r="D776" s="14"/>
      <c r="E776" s="47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1"/>
      <c r="N776" s="10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5"/>
      <c r="D777" s="5"/>
      <c r="E777" s="47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1"/>
      <c r="N777" s="10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5"/>
      <c r="D778" s="5"/>
      <c r="E778" s="47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1"/>
      <c r="N778" s="10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5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1"/>
      <c r="N779" s="10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5"/>
      <c r="D780" s="12"/>
      <c r="E780" s="47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1"/>
      <c r="N780" s="10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5"/>
      <c r="D781" s="14"/>
      <c r="E781" s="47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1"/>
      <c r="N781" s="10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5"/>
      <c r="D782" s="5"/>
      <c r="E782" s="47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1"/>
      <c r="N782" s="10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5"/>
      <c r="D783" s="5"/>
      <c r="E783" s="47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1"/>
      <c r="N783" s="10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5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1"/>
      <c r="N784" s="10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5"/>
      <c r="D785" s="12"/>
      <c r="E785" s="47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1"/>
      <c r="N785" s="10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5"/>
      <c r="D786" s="14"/>
      <c r="E786" s="47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1"/>
      <c r="N786" s="10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5"/>
      <c r="D787" s="5"/>
      <c r="E787" s="47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1"/>
      <c r="N787" s="10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5"/>
      <c r="D788" s="5"/>
      <c r="E788" s="47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1"/>
      <c r="N788" s="10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5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1"/>
      <c r="N789" s="10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5"/>
      <c r="D790" s="12"/>
      <c r="E790" s="47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1"/>
      <c r="N790" s="10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5"/>
      <c r="D791" s="14"/>
      <c r="E791" s="47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1"/>
      <c r="N791" s="10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5"/>
      <c r="D792" s="5"/>
      <c r="E792" s="47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1"/>
      <c r="N792" s="10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5"/>
      <c r="D793" s="5"/>
      <c r="E793" s="47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1"/>
      <c r="N793" s="10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5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1"/>
      <c r="N794" s="10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5"/>
      <c r="D795" s="12"/>
      <c r="E795" s="47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1"/>
      <c r="N795" s="10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5"/>
      <c r="D796" s="14"/>
      <c r="E796" s="47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1"/>
      <c r="N796" s="10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5"/>
      <c r="D797" s="5"/>
      <c r="E797" s="47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1"/>
      <c r="N797" s="10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5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1"/>
      <c r="N798" s="10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5"/>
      <c r="D799" s="12"/>
      <c r="E799" s="47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1"/>
      <c r="N799" s="10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5"/>
      <c r="D800" s="14"/>
      <c r="E800" s="47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1"/>
      <c r="N800" s="10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5"/>
      <c r="D801" s="5"/>
      <c r="E801" s="47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1"/>
      <c r="N801" s="10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5"/>
      <c r="D802" s="5"/>
      <c r="E802" s="47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1"/>
      <c r="N802" s="10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5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1"/>
      <c r="N803" s="10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5"/>
      <c r="D804" s="12"/>
      <c r="E804" s="47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1"/>
      <c r="N804" s="10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5"/>
      <c r="D805" s="14"/>
      <c r="E805" s="47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1"/>
      <c r="N805" s="10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5"/>
      <c r="D806" s="5"/>
      <c r="E806" s="47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1"/>
      <c r="N806" s="10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5"/>
      <c r="D807" s="5"/>
      <c r="E807" s="47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1"/>
      <c r="N807" s="10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5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1"/>
      <c r="N808" s="10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5"/>
      <c r="D809" s="12"/>
      <c r="E809" s="47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1"/>
      <c r="N809" s="10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5"/>
      <c r="D810" s="14"/>
      <c r="E810" s="47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1"/>
      <c r="N810" s="10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5"/>
      <c r="D811" s="5"/>
      <c r="E811" s="47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1"/>
      <c r="N811" s="10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5"/>
      <c r="D812" s="5"/>
      <c r="E812" s="47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1"/>
      <c r="N812" s="10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5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1"/>
      <c r="N813" s="10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5"/>
      <c r="D814" s="12"/>
      <c r="E814" s="47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1"/>
      <c r="N814" s="10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5"/>
      <c r="D815" s="14"/>
      <c r="E815" s="47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1"/>
      <c r="N815" s="10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5"/>
      <c r="D816" s="5"/>
      <c r="E816" s="47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1"/>
      <c r="N816" s="10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5"/>
      <c r="D817" s="5"/>
      <c r="E817" s="47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1"/>
      <c r="N817" s="10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5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1"/>
      <c r="N818" s="10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5"/>
      <c r="D819" s="12"/>
      <c r="E819" s="47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1"/>
      <c r="N819" s="10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5"/>
      <c r="D820" s="14"/>
      <c r="E820" s="47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1"/>
      <c r="N820" s="10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5"/>
      <c r="D821" s="5"/>
      <c r="E821" s="47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1"/>
      <c r="N821" s="10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5"/>
      <c r="D822" s="5"/>
      <c r="E822" s="47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1"/>
      <c r="N822" s="10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5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1"/>
      <c r="N823" s="10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5"/>
      <c r="D824" s="12"/>
      <c r="E824" s="47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1"/>
      <c r="N824" s="10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5"/>
      <c r="D825" s="14"/>
      <c r="E825" s="47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1"/>
      <c r="N825" s="10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5"/>
      <c r="D826" s="5"/>
      <c r="E826" s="47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1"/>
      <c r="N826" s="10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5"/>
      <c r="D827" s="5"/>
      <c r="E827" s="47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1"/>
      <c r="N827" s="10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5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1"/>
      <c r="N828" s="10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5"/>
      <c r="D829" s="12"/>
      <c r="E829" s="47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1"/>
      <c r="N829" s="10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5"/>
      <c r="D830" s="14"/>
      <c r="E830" s="47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1"/>
      <c r="N830" s="10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5"/>
      <c r="D831" s="5"/>
      <c r="E831" s="47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1"/>
      <c r="N831" s="10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5"/>
      <c r="D832" s="5"/>
      <c r="E832" s="47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1"/>
      <c r="N832" s="10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5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1"/>
      <c r="N833" s="10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5"/>
      <c r="D834" s="12"/>
      <c r="E834" s="47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1"/>
      <c r="N834" s="10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5"/>
      <c r="D835" s="14"/>
      <c r="E835" s="47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1"/>
      <c r="N835" s="10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5"/>
      <c r="D836" s="5"/>
      <c r="E836" s="47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1"/>
      <c r="N836" s="10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5"/>
      <c r="D837" s="5"/>
      <c r="E837" s="47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1"/>
      <c r="N837" s="10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5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1"/>
      <c r="N838" s="10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5"/>
      <c r="D839" s="12"/>
      <c r="E839" s="47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1"/>
      <c r="N839" s="10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5"/>
      <c r="D840" s="14"/>
      <c r="E840" s="47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1"/>
      <c r="N840" s="10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5"/>
      <c r="D841" s="5"/>
      <c r="E841" s="47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1"/>
      <c r="N841" s="10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5"/>
      <c r="D842" s="5"/>
      <c r="E842" s="47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1"/>
      <c r="N842" s="10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5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1"/>
      <c r="N843" s="10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5"/>
      <c r="D844" s="12"/>
      <c r="E844" s="47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1"/>
      <c r="N844" s="10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5"/>
      <c r="D845" s="14"/>
      <c r="E845" s="47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1"/>
      <c r="N845" s="10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5"/>
      <c r="D846" s="5"/>
      <c r="E846" s="47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1"/>
      <c r="N846" s="10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5"/>
      <c r="D847" s="5"/>
      <c r="E847" s="47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1"/>
      <c r="N847" s="10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5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1"/>
      <c r="N848" s="10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5"/>
      <c r="D849" s="12"/>
      <c r="E849" s="47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1"/>
      <c r="N849" s="10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5"/>
      <c r="D850" s="14"/>
      <c r="E850" s="47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1"/>
      <c r="N850" s="10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5"/>
      <c r="D851" s="5"/>
      <c r="E851" s="47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1"/>
      <c r="N851" s="10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5"/>
      <c r="D852" s="5"/>
      <c r="E852" s="47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1"/>
      <c r="N852" s="10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5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1"/>
      <c r="N853" s="10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5"/>
      <c r="D854" s="12"/>
      <c r="E854" s="47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1"/>
      <c r="N854" s="10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5"/>
      <c r="D855" s="14"/>
      <c r="E855" s="47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1"/>
      <c r="N855" s="10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5"/>
      <c r="D856" s="5"/>
      <c r="E856" s="47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1"/>
      <c r="N856" s="10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5"/>
      <c r="D857" s="5"/>
      <c r="E857" s="47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1"/>
      <c r="N857" s="10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5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1"/>
      <c r="N858" s="10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5"/>
      <c r="D859" s="12"/>
      <c r="E859" s="47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1"/>
      <c r="N859" s="10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5"/>
      <c r="D860" s="14"/>
      <c r="E860" s="47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1"/>
      <c r="N860" s="10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5"/>
      <c r="D861" s="5"/>
      <c r="E861" s="47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1"/>
      <c r="N861" s="10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5"/>
      <c r="D862" s="5"/>
      <c r="E862" s="47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1"/>
      <c r="N862" s="10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5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1"/>
      <c r="N863" s="10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5"/>
      <c r="D864" s="12"/>
      <c r="E864" s="47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1"/>
      <c r="N864" s="10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5"/>
      <c r="D865" s="14"/>
      <c r="E865" s="47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1"/>
      <c r="N865" s="10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5"/>
      <c r="D866" s="5"/>
      <c r="E866" s="47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1"/>
      <c r="N866" s="10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5"/>
      <c r="D867" s="5"/>
      <c r="E867" s="47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1"/>
      <c r="N867" s="10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5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1"/>
      <c r="N868" s="10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5"/>
      <c r="D869" s="12"/>
      <c r="E869" s="47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1"/>
      <c r="N869" s="10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5"/>
      <c r="D870" s="14"/>
      <c r="E870" s="47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1"/>
      <c r="N870" s="10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5"/>
      <c r="D871" s="5"/>
      <c r="E871" s="47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1"/>
      <c r="N871" s="10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5"/>
      <c r="D872" s="5"/>
      <c r="E872" s="47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1"/>
      <c r="N872" s="10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5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1"/>
      <c r="N873" s="10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5"/>
      <c r="D874" s="12"/>
      <c r="E874" s="47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1"/>
      <c r="N874" s="10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5"/>
      <c r="D875" s="14"/>
      <c r="E875" s="47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1"/>
      <c r="N875" s="10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5"/>
      <c r="D876" s="5"/>
      <c r="E876" s="47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1"/>
      <c r="N876" s="10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5"/>
      <c r="D877" s="5"/>
      <c r="E877" s="47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1"/>
      <c r="N877" s="10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5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1"/>
      <c r="N878" s="10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5"/>
      <c r="D879" s="12"/>
      <c r="E879" s="47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1"/>
      <c r="N879" s="10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5"/>
      <c r="D880" s="14"/>
      <c r="E880" s="47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1"/>
      <c r="N880" s="10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5"/>
      <c r="D881" s="5"/>
      <c r="E881" s="47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1"/>
      <c r="N881" s="10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5"/>
      <c r="D882" s="5"/>
      <c r="E882" s="47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1"/>
      <c r="N882" s="10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5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1"/>
      <c r="N883" s="10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5"/>
      <c r="D884" s="12"/>
      <c r="E884" s="47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1"/>
      <c r="N884" s="10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5"/>
      <c r="D885" s="14"/>
      <c r="E885" s="47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1"/>
      <c r="N885" s="10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5"/>
      <c r="D886" s="5"/>
      <c r="E886" s="47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1"/>
      <c r="N886" s="10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5"/>
      <c r="D887" s="5"/>
      <c r="E887" s="47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1"/>
      <c r="N887" s="10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5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1"/>
      <c r="N888" s="10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5"/>
      <c r="D889" s="12"/>
      <c r="E889" s="47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1"/>
      <c r="N889" s="10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5"/>
      <c r="D890" s="14"/>
      <c r="E890" s="47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1"/>
      <c r="N890" s="10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5"/>
      <c r="D891" s="5"/>
      <c r="E891" s="47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1"/>
      <c r="N891" s="10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5"/>
      <c r="D892" s="5"/>
      <c r="E892" s="47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1"/>
      <c r="N892" s="10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5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1"/>
      <c r="N893" s="10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5"/>
      <c r="D894" s="12"/>
      <c r="E894" s="47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1"/>
      <c r="N894" s="10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5"/>
      <c r="D895" s="14"/>
      <c r="E895" s="47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1"/>
      <c r="N895" s="10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5"/>
      <c r="D896" s="5"/>
      <c r="E896" s="47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1"/>
      <c r="N896" s="10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5"/>
      <c r="D897" s="5"/>
      <c r="E897" s="47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1"/>
      <c r="N897" s="10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5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1"/>
      <c r="N898" s="10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5"/>
      <c r="D899" s="12"/>
      <c r="E899" s="47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1"/>
      <c r="N899" s="10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5"/>
      <c r="D900" s="14"/>
      <c r="E900" s="47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1"/>
      <c r="N900" s="10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5"/>
      <c r="D901" s="5"/>
      <c r="E901" s="47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1"/>
      <c r="N901" s="10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5"/>
      <c r="D902" s="5"/>
      <c r="E902" s="47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1"/>
      <c r="N902" s="10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5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1"/>
      <c r="N903" s="10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5"/>
      <c r="D904" s="12"/>
      <c r="E904" s="47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1"/>
      <c r="N904" s="10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5"/>
      <c r="D905" s="14"/>
      <c r="E905" s="47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1"/>
      <c r="N905" s="10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5"/>
      <c r="D906" s="5"/>
      <c r="E906" s="47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1"/>
      <c r="N906" s="10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5"/>
      <c r="D907" s="5"/>
      <c r="E907" s="47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1"/>
      <c r="N907" s="10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5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1"/>
      <c r="N908" s="10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5"/>
      <c r="D909" s="12"/>
      <c r="E909" s="47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1"/>
      <c r="N909" s="10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5"/>
      <c r="D910" s="14"/>
      <c r="E910" s="47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1"/>
      <c r="N910" s="10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5"/>
      <c r="D911" s="5"/>
      <c r="E911" s="47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1"/>
      <c r="N911" s="10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5"/>
      <c r="D912" s="5"/>
      <c r="E912" s="47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1"/>
      <c r="N912" s="10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5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1"/>
      <c r="N913" s="10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5"/>
      <c r="D914" s="12"/>
      <c r="E914" s="47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1"/>
      <c r="N914" s="10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5"/>
      <c r="D915" s="14"/>
      <c r="E915" s="47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1"/>
      <c r="N915" s="10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5"/>
      <c r="D916" s="5"/>
      <c r="E916" s="47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1"/>
      <c r="N916" s="10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5"/>
      <c r="D917" s="5"/>
      <c r="E917" s="47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1"/>
      <c r="N917" s="10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5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1"/>
      <c r="N918" s="10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5"/>
      <c r="D919" s="12"/>
      <c r="E919" s="47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1"/>
      <c r="N919" s="10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5"/>
      <c r="D920" s="14"/>
      <c r="E920" s="47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1"/>
      <c r="N920" s="10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5"/>
      <c r="D921" s="5"/>
      <c r="E921" s="47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1"/>
      <c r="N921" s="10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5"/>
      <c r="D922" s="5"/>
      <c r="E922" s="47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1"/>
      <c r="N922" s="10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5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1"/>
      <c r="N923" s="10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5"/>
      <c r="D924" s="12"/>
      <c r="E924" s="47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1"/>
      <c r="N924" s="10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5"/>
      <c r="D925" s="14"/>
      <c r="E925" s="47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1"/>
      <c r="N925" s="10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5"/>
      <c r="D926" s="5"/>
      <c r="E926" s="47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1"/>
      <c r="N926" s="10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5"/>
      <c r="D927" s="5"/>
      <c r="E927" s="47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1"/>
      <c r="N927" s="10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5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1"/>
      <c r="N928" s="10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5"/>
      <c r="D929" s="12"/>
      <c r="E929" s="47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1"/>
      <c r="N929" s="10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5"/>
      <c r="D930" s="14"/>
      <c r="E930" s="47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1"/>
      <c r="N930" s="10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5"/>
      <c r="D931" s="5"/>
      <c r="E931" s="47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1"/>
      <c r="N931" s="10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5"/>
      <c r="D932" s="5"/>
      <c r="E932" s="47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1"/>
      <c r="N932" s="10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5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1"/>
      <c r="N933" s="10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5"/>
      <c r="D934" s="12"/>
      <c r="E934" s="47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1"/>
      <c r="N934" s="10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5"/>
      <c r="D935" s="14"/>
      <c r="E935" s="47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1"/>
      <c r="N935" s="10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5"/>
      <c r="D936" s="5"/>
      <c r="E936" s="47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1"/>
      <c r="N936" s="10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5"/>
      <c r="D937" s="5"/>
      <c r="E937" s="47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1"/>
      <c r="N937" s="10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5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1"/>
      <c r="N938" s="10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5"/>
      <c r="D939" s="12"/>
      <c r="E939" s="47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1"/>
      <c r="N939" s="10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5"/>
      <c r="D940" s="14"/>
      <c r="E940" s="47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1"/>
      <c r="N940" s="10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5"/>
      <c r="D941" s="5"/>
      <c r="E941" s="47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1"/>
      <c r="N941" s="10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5"/>
      <c r="D942" s="5"/>
      <c r="E942" s="47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1"/>
      <c r="N942" s="10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5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1"/>
      <c r="N943" s="10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5"/>
      <c r="D944" s="12"/>
      <c r="E944" s="47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1"/>
      <c r="N944" s="10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5"/>
      <c r="D945" s="14"/>
      <c r="E945" s="47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1"/>
      <c r="N945" s="10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5"/>
      <c r="D946" s="5"/>
      <c r="E946" s="47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1"/>
      <c r="N946" s="10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5"/>
      <c r="D947" s="5"/>
      <c r="E947" s="47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1"/>
      <c r="N947" s="10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5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1"/>
      <c r="N948" s="10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5"/>
      <c r="D949" s="12"/>
      <c r="E949" s="47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1"/>
      <c r="N949" s="10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5"/>
      <c r="D950" s="14"/>
      <c r="E950" s="47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1"/>
      <c r="N950" s="10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5"/>
      <c r="D951" s="5"/>
      <c r="E951" s="47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1"/>
      <c r="N951" s="10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5"/>
      <c r="D952" s="5"/>
      <c r="E952" s="47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1"/>
      <c r="N952" s="10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5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1"/>
      <c r="N953" s="10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5"/>
      <c r="D954" s="12"/>
      <c r="E954" s="47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1"/>
      <c r="N954" s="10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5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1"/>
      <c r="N955" s="10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5"/>
      <c r="D956" s="12"/>
      <c r="E956" s="47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1"/>
      <c r="N956" s="10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5"/>
      <c r="D957" s="14"/>
      <c r="E957" s="47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1"/>
      <c r="N957" s="10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5"/>
      <c r="D958" s="5"/>
      <c r="E958" s="47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1"/>
      <c r="N958" s="10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5"/>
      <c r="D959" s="5"/>
      <c r="E959" s="47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1"/>
      <c r="N959" s="10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5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1"/>
      <c r="N960" s="10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5"/>
      <c r="D961" s="12"/>
      <c r="E961" s="47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1"/>
      <c r="N961" s="10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5"/>
      <c r="D962" s="14"/>
      <c r="E962" s="47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1"/>
      <c r="N962" s="10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5"/>
      <c r="D963" s="5"/>
      <c r="E963" s="47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1"/>
      <c r="N963" s="10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5"/>
      <c r="D964" s="5"/>
      <c r="E964" s="47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1"/>
      <c r="N964" s="10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5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1"/>
      <c r="N965" s="10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5"/>
      <c r="D966" s="12"/>
      <c r="E966" s="47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1"/>
      <c r="N966" s="10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5"/>
      <c r="D967" s="14"/>
      <c r="E967" s="47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1"/>
      <c r="N967" s="10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5"/>
      <c r="D968" s="5"/>
      <c r="E968" s="47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1"/>
      <c r="N968" s="10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5"/>
      <c r="D969" s="5"/>
      <c r="E969" s="47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1"/>
      <c r="N969" s="10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5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1"/>
      <c r="N970" s="10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5"/>
      <c r="D971" s="12"/>
      <c r="E971" s="47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1"/>
      <c r="N971" s="10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5"/>
      <c r="D972" s="14"/>
      <c r="E972" s="47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1"/>
      <c r="N972" s="10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5"/>
      <c r="D973" s="5"/>
      <c r="E973" s="47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1"/>
      <c r="N973" s="10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5"/>
      <c r="D974" s="5"/>
      <c r="E974" s="47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1"/>
      <c r="N974" s="10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5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1"/>
      <c r="N975" s="10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5"/>
      <c r="D976" s="12"/>
      <c r="E976" s="47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1"/>
      <c r="N976" s="10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5"/>
      <c r="D977" s="14"/>
      <c r="E977" s="47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1"/>
      <c r="N977" s="10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5"/>
      <c r="D978" s="5"/>
      <c r="E978" s="47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1"/>
      <c r="N978" s="10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5"/>
      <c r="D979" s="5"/>
      <c r="E979" s="47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1"/>
      <c r="N979" s="10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5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1"/>
      <c r="N980" s="10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5"/>
      <c r="D981" s="12"/>
      <c r="E981" s="47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1"/>
      <c r="N981" s="10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5"/>
      <c r="D982" s="14"/>
      <c r="E982" s="47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1"/>
      <c r="N982" s="10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5"/>
      <c r="D983" s="5"/>
      <c r="E983" s="47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1"/>
      <c r="N983" s="10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5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1"/>
      <c r="N984" s="10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5"/>
      <c r="D985" s="12"/>
      <c r="E985" s="47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1"/>
      <c r="N985" s="10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5"/>
      <c r="D986" s="14"/>
      <c r="E986" s="47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1"/>
      <c r="N986" s="10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5"/>
      <c r="D987" s="5"/>
      <c r="E987" s="47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1"/>
      <c r="N987" s="10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5"/>
      <c r="D988" s="5"/>
      <c r="E988" s="47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1"/>
      <c r="N988" s="10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5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1"/>
      <c r="N989" s="10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5"/>
      <c r="D990" s="12"/>
      <c r="E990" s="47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1"/>
      <c r="N990" s="10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5"/>
      <c r="D991" s="14"/>
      <c r="E991" s="47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1"/>
      <c r="N991" s="10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5"/>
      <c r="D992" s="5"/>
      <c r="E992" s="47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1"/>
      <c r="N992" s="10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5"/>
      <c r="D993" s="5"/>
      <c r="E993" s="47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1"/>
      <c r="N993" s="10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5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1"/>
      <c r="N994" s="10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5"/>
      <c r="D995" s="12"/>
      <c r="E995" s="47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1"/>
      <c r="N995" s="10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5"/>
      <c r="D996" s="14"/>
      <c r="E996" s="47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1"/>
      <c r="N996" s="10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5"/>
      <c r="D997" s="5"/>
      <c r="E997" s="47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1"/>
      <c r="N997" s="10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5"/>
      <c r="D998" s="5"/>
      <c r="E998" s="47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1"/>
      <c r="N998" s="10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5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1"/>
      <c r="N999" s="10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5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1"/>
      <c r="N1000" s="10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5"/>
      <c r="D1001" s="12"/>
      <c r="E1001" s="47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1"/>
      <c r="N1001" s="10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21">
    <mergeCell ref="P29:P32"/>
    <mergeCell ref="P35:P42"/>
    <mergeCell ref="P14:P16"/>
    <mergeCell ref="P19:P26"/>
    <mergeCell ref="B2:B4"/>
    <mergeCell ref="E2:E4"/>
    <mergeCell ref="B5:B7"/>
    <mergeCell ref="E5:E7"/>
    <mergeCell ref="B8:B9"/>
    <mergeCell ref="E8:E9"/>
    <mergeCell ref="B10:B11"/>
    <mergeCell ref="E10:E11"/>
    <mergeCell ref="B12:B13"/>
    <mergeCell ref="E12:E13"/>
    <mergeCell ref="B14:B17"/>
    <mergeCell ref="E14:E15"/>
    <mergeCell ref="E16:E17"/>
    <mergeCell ref="B18:B23"/>
    <mergeCell ref="E18:E19"/>
    <mergeCell ref="E20:E21"/>
    <mergeCell ref="E22:E23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2020-10-28T14:51:14Z</dcterms:modified>
</cp:coreProperties>
</file>